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D:\ANEXOS BASES SMPU-LP-013-2022\"/>
    </mc:Choice>
  </mc:AlternateContent>
  <xr:revisionPtr revIDLastSave="0" documentId="13_ncr:1_{D7337E20-8406-48CD-AD2B-BB418C6E892F}" xr6:coauthVersionLast="47" xr6:coauthVersionMax="47" xr10:uidLastSave="{00000000-0000-0000-0000-000000000000}"/>
  <bookViews>
    <workbookView xWindow="-120" yWindow="-120" windowWidth="29040" windowHeight="16440" xr2:uid="{00000000-000D-0000-FFFF-FFFF00000000}"/>
  </bookViews>
  <sheets>
    <sheet name="Hoja1" sheetId="1" r:id="rId1"/>
    <sheet name="RESUMEN" sheetId="3" r:id="rId2"/>
    <sheet name="Hoja2" sheetId="2" state="hidden" r:id="rId3"/>
  </sheets>
  <definedNames>
    <definedName name="_xlnm._FilterDatabase" localSheetId="0" hidden="1">Hoja1!$A$12:$I$226</definedName>
    <definedName name="_xlnm.Print_Area" localSheetId="0">Hoja1!$B$1:$I$226</definedName>
    <definedName name="_xlnm.Print_Titles" localSheetId="0">Hoja1!$1:$13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13" i="1" l="1"/>
  <c r="I181" i="1"/>
  <c r="I211" i="1"/>
  <c r="I209" i="1"/>
  <c r="I207" i="1" l="1"/>
  <c r="I196" i="1"/>
  <c r="I155" i="1"/>
  <c r="I64" i="1"/>
  <c r="I60" i="1" l="1"/>
  <c r="I222" i="1" l="1"/>
  <c r="I218" i="1"/>
  <c r="H215" i="1" s="1"/>
  <c r="H37" i="3" s="1"/>
  <c r="G37" i="3" s="1"/>
  <c r="I205" i="1"/>
  <c r="I203" i="1"/>
  <c r="I201" i="1"/>
  <c r="I194" i="1"/>
  <c r="H191" i="1" s="1"/>
  <c r="H33" i="3" s="1"/>
  <c r="G33" i="3" s="1"/>
  <c r="I189" i="1"/>
  <c r="I187" i="1"/>
  <c r="I185" i="1"/>
  <c r="I179" i="1"/>
  <c r="I177" i="1"/>
  <c r="I175" i="1"/>
  <c r="I173" i="1"/>
  <c r="I171" i="1"/>
  <c r="I169" i="1"/>
  <c r="I165" i="1"/>
  <c r="I163" i="1"/>
  <c r="I159" i="1"/>
  <c r="I153" i="1"/>
  <c r="I151" i="1"/>
  <c r="I149" i="1"/>
  <c r="I144" i="1"/>
  <c r="I142" i="1"/>
  <c r="I138" i="1"/>
  <c r="I136" i="1"/>
  <c r="I133" i="1"/>
  <c r="I131" i="1"/>
  <c r="I129" i="1"/>
  <c r="I127" i="1"/>
  <c r="I123" i="1"/>
  <c r="I121" i="1"/>
  <c r="I119" i="1"/>
  <c r="I117" i="1"/>
  <c r="I115" i="1"/>
  <c r="I113" i="1"/>
  <c r="I111" i="1"/>
  <c r="I109" i="1"/>
  <c r="I107" i="1"/>
  <c r="I105" i="1"/>
  <c r="I103" i="1"/>
  <c r="I101" i="1"/>
  <c r="I96" i="1"/>
  <c r="I94" i="1"/>
  <c r="I92" i="1"/>
  <c r="I90" i="1"/>
  <c r="I88" i="1"/>
  <c r="I86" i="1"/>
  <c r="I84" i="1"/>
  <c r="I82" i="1"/>
  <c r="I78" i="1"/>
  <c r="I76" i="1"/>
  <c r="I74" i="1"/>
  <c r="I72" i="1"/>
  <c r="I70" i="1"/>
  <c r="I68" i="1"/>
  <c r="I62" i="1"/>
  <c r="I58" i="1"/>
  <c r="I56" i="1"/>
  <c r="I54" i="1"/>
  <c r="I52" i="1"/>
  <c r="I50" i="1"/>
  <c r="I48" i="1"/>
  <c r="I43" i="1"/>
  <c r="I41" i="1"/>
  <c r="I39" i="1"/>
  <c r="I37" i="1"/>
  <c r="I35" i="1"/>
  <c r="I33" i="1"/>
  <c r="I31" i="1"/>
  <c r="I29" i="1"/>
  <c r="I27" i="1"/>
  <c r="I25" i="1"/>
  <c r="I23" i="1"/>
  <c r="I21" i="1"/>
  <c r="I19" i="1"/>
  <c r="I17" i="1"/>
  <c r="I224" i="1" l="1"/>
  <c r="H98" i="1"/>
  <c r="H23" i="3" s="1"/>
  <c r="G23" i="3" s="1"/>
  <c r="H14" i="1"/>
  <c r="H15" i="3" s="1"/>
  <c r="G15" i="3" s="1"/>
  <c r="H66" i="1"/>
  <c r="H19" i="3" s="1"/>
  <c r="G19" i="3" s="1"/>
  <c r="H140" i="1"/>
  <c r="H27" i="3" s="1"/>
  <c r="G27" i="3" s="1"/>
  <c r="H167" i="1"/>
  <c r="H31" i="3" s="1"/>
  <c r="G31" i="3" s="1"/>
  <c r="H45" i="1"/>
  <c r="H17" i="3" s="1"/>
  <c r="G17" i="3" s="1"/>
  <c r="H80" i="1"/>
  <c r="H21" i="3" s="1"/>
  <c r="G21" i="3" s="1"/>
  <c r="H125" i="1"/>
  <c r="H25" i="3" s="1"/>
  <c r="G25" i="3" s="1"/>
  <c r="H198" i="1"/>
  <c r="H35" i="3" s="1"/>
  <c r="G35" i="3" s="1"/>
  <c r="H146" i="1"/>
  <c r="H29" i="3" s="1"/>
  <c r="B19" i="1"/>
  <c r="B21" i="1" s="1"/>
  <c r="B23" i="1" s="1"/>
  <c r="B25" i="1" s="1"/>
  <c r="B27" i="1" s="1"/>
  <c r="B29" i="1" s="1"/>
  <c r="B31" i="1" s="1"/>
  <c r="B33" i="1" s="1"/>
  <c r="B35" i="1" s="1"/>
  <c r="B37" i="1" s="1"/>
  <c r="B39" i="1" s="1"/>
  <c r="B41" i="1" s="1"/>
  <c r="B43" i="1" s="1"/>
  <c r="B48" i="1" s="1"/>
  <c r="B50" i="1" s="1"/>
  <c r="B52" i="1" s="1"/>
  <c r="B54" i="1" s="1"/>
  <c r="B56" i="1" s="1"/>
  <c r="B58" i="1" s="1"/>
  <c r="B62" i="1" l="1"/>
  <c r="B60" i="1"/>
  <c r="G29" i="3"/>
  <c r="H39" i="3"/>
  <c r="H40" i="3" s="1"/>
  <c r="H41" i="3" s="1"/>
  <c r="G80" i="2"/>
  <c r="G81" i="2"/>
  <c r="G79" i="2"/>
  <c r="G83" i="2" s="1"/>
  <c r="B68" i="1" l="1"/>
  <c r="B64" i="1"/>
  <c r="B70" i="1"/>
  <c r="B72" i="1" s="1"/>
  <c r="B74" i="1" s="1"/>
  <c r="B76" i="1" s="1"/>
  <c r="B78" i="1" s="1"/>
  <c r="B82" i="1" s="1"/>
  <c r="B84" i="1" s="1"/>
  <c r="B86" i="1" s="1"/>
  <c r="B88" i="1" s="1"/>
  <c r="B90" i="1" s="1"/>
  <c r="B92" i="1" s="1"/>
  <c r="B94" i="1" s="1"/>
  <c r="B96" i="1" s="1"/>
  <c r="B101" i="1" s="1"/>
  <c r="B103" i="1" s="1"/>
  <c r="B105" i="1" s="1"/>
  <c r="B107" i="1" s="1"/>
  <c r="B109" i="1" s="1"/>
  <c r="B111" i="1" s="1"/>
  <c r="B113" i="1" s="1"/>
  <c r="B115" i="1" s="1"/>
  <c r="B117" i="1" s="1"/>
  <c r="B119" i="1" s="1"/>
  <c r="B121" i="1" s="1"/>
  <c r="B123" i="1" s="1"/>
  <c r="B127" i="1" s="1"/>
  <c r="B129" i="1" s="1"/>
  <c r="B131" i="1" s="1"/>
  <c r="B133" i="1" s="1"/>
  <c r="B135" i="1" s="1"/>
  <c r="B138" i="1" s="1"/>
  <c r="B142" i="1" s="1"/>
  <c r="B144" i="1" s="1"/>
  <c r="B149" i="1" s="1"/>
  <c r="B151" i="1" s="1"/>
  <c r="B153" i="1" s="1"/>
  <c r="B159" i="1" l="1"/>
  <c r="B163" i="1" s="1"/>
  <c r="B165" i="1" s="1"/>
  <c r="B169" i="1" s="1"/>
  <c r="B171" i="1" s="1"/>
  <c r="B173" i="1" s="1"/>
  <c r="B175" i="1" s="1"/>
  <c r="B177" i="1" s="1"/>
  <c r="B179" i="1" s="1"/>
  <c r="B155" i="1"/>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0" i="2"/>
  <c r="G41" i="2"/>
  <c r="G42" i="2"/>
  <c r="G43" i="2"/>
  <c r="G39" i="2"/>
  <c r="G32" i="2"/>
  <c r="G33" i="2"/>
  <c r="G34" i="2"/>
  <c r="G35" i="2"/>
  <c r="G31" i="2"/>
  <c r="G76" i="2" l="1"/>
  <c r="G37" i="2"/>
  <c r="B185" i="1"/>
  <c r="B187" i="1" s="1"/>
  <c r="B189" i="1" s="1"/>
  <c r="B194" i="1" s="1"/>
  <c r="B181" i="1"/>
  <c r="H29" i="2"/>
  <c r="G29" i="2"/>
  <c r="G23" i="2"/>
  <c r="G19" i="2"/>
  <c r="G17" i="2"/>
  <c r="G18" i="2"/>
  <c r="G16" i="2"/>
  <c r="G12" i="2"/>
  <c r="G11" i="2"/>
  <c r="G10" i="2"/>
  <c r="G9" i="2"/>
  <c r="G8" i="2"/>
  <c r="G5" i="2"/>
  <c r="G6" i="2"/>
  <c r="G7" i="2"/>
  <c r="G4" i="2"/>
  <c r="I225" i="1"/>
  <c r="I226" i="1" s="1"/>
  <c r="G21" i="2" l="1"/>
  <c r="B201" i="1"/>
  <c r="B203" i="1" s="1"/>
  <c r="B205" i="1" s="1"/>
  <c r="B196" i="1"/>
  <c r="G14" i="2"/>
  <c r="B218" i="1" l="1"/>
  <c r="B222" i="1" s="1"/>
  <c r="B207" i="1"/>
  <c r="B209" i="1" s="1"/>
  <c r="B211" i="1" s="1"/>
  <c r="B213" i="1" s="1"/>
</calcChain>
</file>

<file path=xl/sharedStrings.xml><?xml version="1.0" encoding="utf-8"?>
<sst xmlns="http://schemas.openxmlformats.org/spreadsheetml/2006/main" count="309" uniqueCount="180">
  <si>
    <t>SUBSECRETARIA DE INFRAESTRUCTURA</t>
  </si>
  <si>
    <t xml:space="preserve">DIRECCION DE PROYECTOS </t>
  </si>
  <si>
    <t>FOLIO No.</t>
  </si>
  <si>
    <t xml:space="preserve">ANEXO </t>
  </si>
  <si>
    <t>LICITACION:</t>
  </si>
  <si>
    <t xml:space="preserve">FECHA: </t>
  </si>
  <si>
    <t>CONSECUTIVO</t>
  </si>
  <si>
    <t>No. CPTO.</t>
  </si>
  <si>
    <t>CONCEPTO</t>
  </si>
  <si>
    <t>UNID.</t>
  </si>
  <si>
    <t>CANT.</t>
  </si>
  <si>
    <t>I.V.A</t>
  </si>
  <si>
    <t>TOTAL</t>
  </si>
  <si>
    <t>P.U.</t>
  </si>
  <si>
    <t>PRECIO CON LETRA</t>
  </si>
  <si>
    <t>IMPORTE</t>
  </si>
  <si>
    <t>SUBTOTAL</t>
  </si>
  <si>
    <t>I</t>
  </si>
  <si>
    <t>PRELIMINARES</t>
  </si>
  <si>
    <t>RETIROS Y DEMOLICIONES</t>
  </si>
  <si>
    <t>PZA</t>
  </si>
  <si>
    <t>M2</t>
  </si>
  <si>
    <t>M2.</t>
  </si>
  <si>
    <t>RETIRO DE LUMINARIAS DE 0.61 X 1.22 MTS. SIN RECUPERACION DE PROYECTO EMPOTRADAS EN PLAFON REGISTRABLE. INCLUYE: CARGA, ACARREO Y RETIRO FUERA DE LA OBRA A TIRO LIBRE, MANIOBRAS, ANDAMIAJE, CORTE DE CABLES, TUBERIA, ENCINTADO, HERRAMIENTA, EQUIPO EN CUALQUIER ALTURA Y CUALQUIER NIVEL, TODO LO NECESARIO PARA SU CORRECTA EJECUCION Y MANO DE OBRA.</t>
  </si>
  <si>
    <t>RETIRO DE PLAFON REGISTRABLE DE 61 X 61 CMS. SIN RECUPERACION EN AREA DE PROYECTO. INCLUYE: RETIRO DE PLAFON FUERADE LA OBRA A TIRO LIBRE, HERRAMIENTA, EQUIPO A CUALQUIER ALTURA Y CUALQUIER NIVEL, MANIOBRAS, LIMPIEZA, TODO LO NECESARIO PARA SU CORRECTA EJECUCION Y MANO DE OBRA.</t>
  </si>
  <si>
    <t>RETIRO DE ESTRUCTURA DE SOPORTE DE PLAFON REGISTRABLE EN AREA DE PROYECTO, SIN RECUPERACION. INCLUYE: RETIRO FUERA DE LA OBRA A TIRO LIBRE,  HERRAMIENTA, MANIOBRAS, EQUIPO, TODO LO NECESARIO PARA SU CORRECTA EJECUCION Y MANO DE OBRA.</t>
  </si>
  <si>
    <t>RETIRO DE LUMINARIAS DE 0.61 X 0.61 MTS. SIN RECUPERACION EN AREAS DE PROYECTO EMPOTRADAS EN PLAFON REGISTRABLE. INCLUYE: CARGA Y RETIRO FUERA DE LA OBRA  A TIRO LIBRE, MANIOBRAS, ANDAMIAJE, CORTE DE CABLES, TUBERIA, ENCINTADO, HERRAMIENTA, EQUIPO EN CUALQUIER ALTURA Y CUALQUIER NIVEL, TODO LO NECESARIO PARA SU CORRECTA EJECUCION Y MANO DE OBRA.</t>
  </si>
  <si>
    <t>RETIRO DE REJILLAS DE RETORNO DE 0.60 MTS X 0.60 MTS. SIN RECUPERACION EN AREAS DE PROYECTO. INCLUYE: CARGA, RETIRO FUERA DE LA OBRA A TIRO LIBRE, MANIOBRAS, ANDAMIAJE, HERRAMIENTA, EQUIPO EN CUALQUIER ALTURA Y CUALQUIER NIVEL, TODO LO NECESARIO PARA SU CORRECTA EJECUCION Y MANO DE OBRA</t>
  </si>
  <si>
    <t>RETIRO DE DIFUSORES DE AIRE ACONDICIONADO DE 0.60 X 0.60 MTS. SIN RECUPERACION EN AREA DE PROYECTO. INCLUYE: CARGA Y RETIRO FUERA DE LA OBRA A TIRO LIBRE, INDICADO POR EL SUPERVISOR, MANIOBRAS, ANDAMIAJE, HERRAMIENTA, EQUIPO EN CUALQUIER ALTURA Y CUALQUIER NIVEL, TODO LO NECESARIO PARA SU CORRECTA EJECUCION Y MANO DE OBRA.</t>
  </si>
  <si>
    <t>PZA.</t>
  </si>
  <si>
    <t>RETIRO Y CANCELACION  DE SALIDAS PARA CONTACTOS  EN PISO SIN RECUPERACION. INCLUYE: CARGA Y RETIRO DE MATERIALES FUERA DE LA OBRA A TIRO LIBRE, CORTE DE TUBERIA, DE CABLEADO, ENCINTADO CON PREVIA REVISION Y AUTORIZACION DEL SUPERVISOR, RESANES,  HERRAMIENTA, EQUIPO EN CUALQUIER ALTURA Y CUALQUIER NIVEL, MANO DE OBRA Y TODO LO NECESARIO PARA SU CORRECTA EJECUCION.</t>
  </si>
  <si>
    <t>RETIRO Y CANCEACION DE CONTACTOS DOBLES REGULADOS EN MURO SIN RECUPERACIÓN. INCLUYE: CARGA Y RETIRO FUERA DE LA OBRA A TIRO LIBRE, CORTE DE TUBERIA, DE CABLEADO, ENCINTADO CON PREVIA REVISION Y AUTORIZACION DEL SUPERVISOR, HERRAMIENTA, EQUIPO EN CUALQUIER ALTURA Y CUALQUIER NIVEL, MANO DE OBRA Y TODO LO NECESARIO PARA SU CORRECTA EJECUCION.</t>
  </si>
  <si>
    <t>RETIRO Y CANCELACION DE APAGADORES SIN RECUPERACION, EN MUROS. INCLUYE: CARGA Y RETIRO FUERA DE LA OBRA A TIRO LIBRE, CORTE DE TUBERIA, DE CABLEADO, ENCINTADO CON PREVIA REVISION Y AUTORIZACION DEL SUPERVISOR, HERRAMIENTA, EQUIPO, MANO DE OBRA Y TODO LO NECESARIO PARA SU CORRECTA EJECUCION.</t>
  </si>
  <si>
    <t>RETIRO Y CANCELACION DE SALIDAS DE VOZ Y DATOS EN MUROS SIN RECUPERACIÓN, EN MUROS.  INCLUYE: CARGA Y RETIRO FUERA DE LA OBRA A TIRO LIBRE, CORTE DE TUBERIA, DE CABLEADO, ENCINTADO CON PREVIA REVISION Y AUTORIZACION DEL SUPERVISOR, HERRAMIENTA, EQUIPO, MANO DE OBRA Y TODO LO NECESARIO PARA SU CORRECTA EJECUCION.</t>
  </si>
  <si>
    <t xml:space="preserve">MURO TABALROCA </t>
  </si>
  <si>
    <t>ALTO</t>
  </si>
  <si>
    <t>LONG.</t>
  </si>
  <si>
    <t>ANCHO</t>
  </si>
  <si>
    <t>MURO DE BLOCK</t>
  </si>
  <si>
    <t>010.005.044.00375</t>
  </si>
  <si>
    <r>
      <rPr>
        <b/>
        <sz val="9"/>
        <color theme="1"/>
        <rFont val="Calibri"/>
        <family val="2"/>
        <scheme val="minor"/>
      </rPr>
      <t xml:space="preserve">DEMOLICION DE MUROS DE BLOCK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</si>
  <si>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010.005.056.00175</t>
  </si>
  <si>
    <t>CANCELERIA</t>
  </si>
  <si>
    <t>RETIRO DE CANCELERIA  DE ALUMINIO Y CRISTAL (INCLUYE CANCELES FIJOS Y PUERTAS) SIN RECUPERACION.INCLUYE: CARGA Y RETIRO FUERA DE LA OBRA A TIRO LIBRE, MANIOBRAS, RESANES, LIMPIEZA,  HERRAMIENTA, EQUIPO A CUALQUIER ALTURA Y NIVEL, MANO DE OBRA ESPECIALIZADA PARA LOS TRABAJOS Y TODO LO NECESARIO PARA SU CORRECTA EJECUCION.</t>
  </si>
  <si>
    <t>PISO</t>
  </si>
  <si>
    <t>RETIRO DE PISO DE VINIL COLOR BEIGE, EN AREA DE PROYECTO. INCLUYE:  CARGA Y RETIRO DE ESCOMBRO FUERA DE LA OBRA A TIRO LIBRE, HERRAMIENTA, EQUIPO EN CUALQUIER ALTURA Y EN CUALQUIER NIVEL, TODO LO NECESARIO PARA SU CORRECTA EJECUCION Y MANO DE OBRA.</t>
  </si>
  <si>
    <t>II</t>
  </si>
  <si>
    <t>ALBAÑILERIA</t>
  </si>
  <si>
    <t>MUROS, CASTILLOS Y CERRAMIENTOS</t>
  </si>
  <si>
    <t>CASTILLO DE CONCRETO DE 20 CMS. X 20 CMS, F'C=250 KG/CM2, ARMADO CON 4 VRS. # 4 Y ESTRIBOS DE # 2 @20CM. INCLUYE: MATERIALES, CIMBRA, DESCIMBRA, CURADO DE CONCRETO, ACERO DE REFUERZO, CORTES, ALAMBRE RECOCIDO,  HERRAMIENTA, EQUIPO, ELEVACIONES, ACARREOS, ANDAMIAJES Y MANO DE OBRA. ( K-01).</t>
  </si>
  <si>
    <t>ML</t>
  </si>
  <si>
    <t>CERRAMIENTO DE CONCRETO DE 20 CMS. X 20 CMS, F'C=250 KG/CM2, ARMADO CON 4 VRS.# 4  Y ESTRIBOS  # 2 @20CM. INCLUYE: MATERIALES, CIMBRA, DESCIMBRA, CURADO DE CONCRETO, ACERO DE REFUERZO, CORTES, ALAMBRE RECOCIDO,  HERRAMIENTA, EQUIPO, ELEVACIONES, ACARREOS, ANDAMIAJES Y MANO DE OBRA (CE-01)</t>
  </si>
  <si>
    <t>DALA DE DESPLANTE DE CONCRETO DE 20 CMS. X 20 CMS, F'C=250 KG/CM2, ARMADO CON 4 VRS.# 4  Y ESTRIBOS  # 2 @20CM. INCLUYE: MATERIALES, CIMBRA, DESCIMBRA, CURADO DE CONCRETO, ACERO DE REFUERZO, CORTES, ALAMBRE RECOCIDO,  HERRAMIENTA, EQUIPO, ELEVACIONES, ACARREOS, ANDAMIAJES Y MANO DE OBRA (CE-01)</t>
  </si>
  <si>
    <t>010.030.220.00480</t>
  </si>
  <si>
    <t>MURO DE BLOCK DE CONCRETO DE 20X20X40 CM. ASENTADO CON MORTERO CEMENTO-ARENA PROP. 1:4.,  INCLUYE: SUMINISTRO DE MATERIALES  HASTA EL LUGAR DE SU UTILIZACION, ACARREO, ELEVACIONES, ANDAMIAJES, TRAZOS, CORTES, DESPERDICIOS , RETIRO DE SOBRANTES FUERA DE LA OBRA, EQUIPO A CUALQUIER ALTURA Y NIVEL, HERRAMIENTA  Y MANO DE OBRA Y TODO LO NECESARIO PARA SU CORRECTA EJECUCION.</t>
  </si>
  <si>
    <t>APLANADO DE YESO-AGUA  DE 2 CMS. DE ESPESOR PROMEDIO EN MUROS  INTERIORES, PLOMEADO Y MAESTREADO. INCLUYE:  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</si>
  <si>
    <t>TABLAROCA 12CMS</t>
  </si>
  <si>
    <t>TABLAROCA 10 CMS</t>
  </si>
  <si>
    <t>MURO DE TABLAROCA MARCA PANEL REY O SIMILAR DE 10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</si>
  <si>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RETIRO  DE MUROS  DE TABLAROCA Y/O DUROCK EN AREAS DE PROYECTO. INCLUYE: CARGA Y RETIRO DE ESCOMBRO FUERA DE LA OBRA A TIRO LIBRE, CORTE Y RETIRO DE ESTRUCTURA METALICA, RESANES, MANIOBRAS, LIMPIEZA, HERRAMIENTA, EQUIPO EN CUALQUIER ALTURA Y EN CUALQUIER NIVEL, MANO DE OBRA Y TODO LO NECESARIO PARA SU CORRECTA EJECUCION.</t>
  </si>
  <si>
    <t>INSTALACIÓN SANITARIA</t>
  </si>
  <si>
    <t>030.115.660.00700</t>
  </si>
  <si>
    <t>SALIDA HIDRAULICA PARA AGUA FRIA CON TAPON CON TUBERIA CPVC, INCLUYE MANO DE OBRA Y HERRAMIENTA</t>
  </si>
  <si>
    <t>TUBERIA DE CPVC CED 80 19 MM INCLUYE COPLES,  PERFORACIONES, RANURAS, RESANES, MATERIALES DE FIJACIÓN, MATERIAL DE USO MENOR, SOPORTERIA, PEGAMENTO,  LIJA, MATERIAL, HERRAMIENTA, MANO DE OBRA ASI COMO TODO LO NECESARIO PARA SU CORRECTA EJECUCIÓN.</t>
  </si>
  <si>
    <t>TUBERIA DE CPVC CED 80 13 MM INCLUYE COPLES,  PERFORACIONES, RANURAS, RESANES, MATERIALES DE FIJACIÓN, MATERIAL DE USO MENOR, SOPORTERIA, PEGAMENTO,  LIJA, MATERIAL, HERRAMIENTA, MANO DE OBRA ASI COMO TODO LO NECESARIO PARA SU CORRECTA EJECUCIÓN.</t>
  </si>
  <si>
    <t>030.120.564.00020</t>
  </si>
  <si>
    <t>SALIDA SANITARIA DE PVC DE 2" DE DIAMETRO INCLUYE : ACARREO Y FLETE DE EQUIPO, HERRAMIENTA Y MATERIAL HASTA EL LUGAR DE SU UTILIZACIÓN, FIJACIÓN, CORTES, PEGAMENTO PARA PVC, 2% DE PENDIENTE EQUIPO, ANDAMIOS, LIMPIEZA GRUESA DEL ÁREA, HERRAMIENTA Y MANO DE OBRA EN CUALQUIER NIVEL. Y TODO LO NECESARIO PARA SU CORRECTA EJECUCION.</t>
  </si>
  <si>
    <t>030.120.564.00030</t>
  </si>
  <si>
    <t>SALIDA SANITARIA DE PVC DE 4" DE DIAMETRO INCLUYE : ACARREO Y FLETE DE EQUIPO, HERRAMIENTA Y MATERIAL HASTA EL LUGAR DE SU UTILIZACIÓN, FIJACIÓN, CORTES, PEGAMENTO PARA PVC, 2% DE PENDIENTE EQUIPO, ANDAMIOS, LIMPIEZA GRUESA DEL ÁREA, HERRAMIENTA Y MANO DE OBRA EN CUALQUIER NIVEL. Y TODO LO NECESARIO PARA SU CORRECTA EJECUCION.</t>
  </si>
  <si>
    <t>030.115.660.01550</t>
  </si>
  <si>
    <t>030.115.660.01560</t>
  </si>
  <si>
    <t>030.115.660.00900</t>
  </si>
  <si>
    <t>030.115.660.00950</t>
  </si>
  <si>
    <t>030.115.660.01860</t>
  </si>
  <si>
    <t>030.115.660.01900</t>
  </si>
  <si>
    <t>VIII</t>
  </si>
  <si>
    <t xml:space="preserve">INSTALACIÓN ELÉCTRICA </t>
  </si>
  <si>
    <t>ALUMBRADO Y CONTACTOS INTERIOR</t>
  </si>
  <si>
    <t>APAGADOR SENCILLO CON TUBERIA CONDUIT PARED GRUESA. INCLUYE: LA INSTALACION DE ACCESORIOS, SUMINISTRO DE MATERIAL, CONEXIONES, CAJA CHALUPA DE 2" X 4" DE LAMINA GALVANIZADA PARED GRUESA, CABLEADO CALIBRE 12 THHW,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</si>
  <si>
    <t>SUMINISTRO E INSTALACIÓN DE CONTACTO POLARIZADO DE 20 AMPERES, 127 VOLTS. TAPA MARCA BTCINO O EQUIVALENTE EN CALIDAD, ESPECIFICACIONES Y PRECIO, PREVIA AUTORIZACIÓN DE LA SUPERVISIÓN. INCLUYE:  MATERIAL, EQUIPO, HERRAMIENTA, MANO DE OBRA Y TODO LO NECESARIO PARA SU CORRECTA INSTALACIÓN.</t>
  </si>
  <si>
    <t>SAL</t>
  </si>
  <si>
    <t>SUMINISTRO E INSTALACION LUMINARIA OF1098BBNA DE 1195MM POR 29.5MM Y UN ESPESOR DE 43MM,  49W, MCA CONSTRULITA O EQUIVALENTE EN CALIDAD, ESPECIFICACIONES Y PRECIO, PREVIA AUTORIZACIÓN DE LA SUPERVISIÓN. INCLUYE: MATERIAL, ARMADO, FIJACION, CONECCIONES, CONSUMIBLES Y HERRAMIENTAS NECESARIAS PARA SU CORRECTA EJECUCION.</t>
  </si>
  <si>
    <t>SUMINISTRO E INSTALACION DE LUMINARIA RE1093BBNB DE 25W, MCA COSNTRULITA O EQUIVALENTE EN CALIDAD, ESPECIFICACIONES Y PRECIO, PREVIA AUTORIZACIÓN DE LA SUPERVISIÓN. INCLUYE: MATERIAL, ARMADO, FIJACION, CONECCIONES, CONSUMIBLES Y HERRAMIENTAS NECESARIAS PARA SU CORRECTA EJECUCION.</t>
  </si>
  <si>
    <t>SUMINISTRO E INSTALACION DE LUMINARIA RE1098BBNB DE 25W, MCA COSNTRULITA O EQUIVALENTE EN CALIDAD, ESPECIFICACIONES Y PRECIO, PREVIA AUTORIZACIÓN DE LA SUPERVISIÓN. INCLUYE: MATERIAL, ARMADO, FIJACION, CONECCIONES, CONSUMIBLES Y HERRAMIENTAS NECESARIAS PARA SU CORRECTA EJECUCION.</t>
  </si>
  <si>
    <t>EXTRACTOR DE AIRE MARCA SOLER &amp; PALAU MODELO  SILENT-200. O SIMILAR. INCLUYE: SUMINISTRO DE MATERIAL, HERRAMIENTA, EQUIPO, ELEMENTOS DE FIJACION, ACCESORIOS DE ACUERDO A MANUAL DE FABRICANTE, PRUEBAS DE ARRANQUE, COLOCACION, MANIOBRAS, ACARREOS,  CABLEADO, CORTES, ENCINTADO Y  TODO LO NECESARIO PARA SU CORRECTA EJECUCION Y MANO DE OBRA.</t>
  </si>
  <si>
    <t>SUMINISTRO E INSTALACIÓN DE CONTACTO DE PISO POLARIZADO DE 20 AMPERES, 127 VOLTS. TAPA MARCA BTCINO O EQUIVALENTE EN CALIDAD, ESPECIFICACIONES Y PRECIO, PREVIA AUTORIZACIÓN DE LA SUPERVISIÓN. INCLUYE:  MATERIAL, EQUIPO, HERRAMIENTA, MANO DE OBRA Y TODO LO NECESARIO PARA SU CORRECTA INSTALACIÓN.</t>
  </si>
  <si>
    <t>SUMINISTRO E INSTALACIÓN DE CONTACTO CON FALLA A TIERRA DE 20 AMPERES, 127 VOLTS. COLOR NARANJA TAPA MARCA BTCINO O EQUIVALENTE EN CALIDAD, ESPECIFICACIONES Y PRECIO, PREVIA AUTORIZACIÓN DE LA SUPERVISIÓN. INCLUYE:  MATERIAL, EQUIPO, HERRAMIENTA, MANO DE OBRA Y TODO LO NECESARIO PARA SU CORRECTA INSTALACIÓN.</t>
  </si>
  <si>
    <t>SUMINISTRO E INSTALACIÓN DE CONTACTO DE PISO, CON FALLA A TIERRA DE 20 AMPERES, 127 VOLTS. COLOR NARANJA TAPA MARCA BTCINO O EQUIVALENTE EN CALIDAD, ESPECIFICACIONES Y PRECIO, PREVIA AUTORIZACIÓN DE LA SUPERVISIÓN. INCLUYE:  MATERIAL, EQUIPO, HERRAMIENTA, MANO DE OBRA Y TODO LO NECESARIO PARA SU CORRECTA INSTALACIÓN.</t>
  </si>
  <si>
    <t>VII</t>
  </si>
  <si>
    <t>APARATOS Y ACCESORIOS</t>
  </si>
  <si>
    <t>JGO.</t>
  </si>
  <si>
    <t>A) DE 0.90 MTS. DE ANCHO X 0.80 MTS. DE ALTURA (AJUSTAR MEDIDAS EN OBRA)</t>
  </si>
  <si>
    <t>DOSIFICADOR DE JABÓN CLAVE 30170779 MARCA KIMBERLY-CLARK, COLOR BLANCO  O SIMILAR DE 800 M.L EN CALIDAD EN AREAS DE SERVICIOS SANITARIOS HOMBRES, MUJERES. INCLUYE: SUMINISTRO DE MATERIAL,  FLETES, ACARREO, ACCESORIOS PARA SU COLOCACIÓN, EQUIPO, HERRAMIENTA, MANO DE OBRA Y TODO LO NECESARIO PARA SU CORRECTA EJECUCIÓN. ( EN BAÑOS DE EN BAÑOS DE PERSONAL JUNTO A ESCALERA Y PASILLO).</t>
  </si>
  <si>
    <t>XI</t>
  </si>
  <si>
    <t>VOZ Y DATOS</t>
  </si>
  <si>
    <t>ACABADOS</t>
  </si>
  <si>
    <t>CIELOS</t>
  </si>
  <si>
    <t>COLOCACIÓN DE PINTURA VINIL-ACRILICA EN MUROS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</si>
  <si>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COLOCACIÓN DE PINTURA VINIL-ACRILICA EN CIELOS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</si>
  <si>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MUROS</t>
  </si>
  <si>
    <t>PINTURA MUROS</t>
  </si>
  <si>
    <t>PISOS</t>
  </si>
  <si>
    <t>ZOCLO DE 10 CMS A BASE DE PISO PORCELANICO DE 45 x 90 CMS. MARCA CESANTONI, ZADAR, MARMOL BRILLANTE,O EQUIVALENTE EN ESPECIFICACIONES, CALIDAD, PRECIO, PREVIA AUTORIZACIONDE LA SUPERVISION, COLOCADO CON ADHESIVO CREST,  EMBOQUILLADO ANTIHONGOS. INCLUYE: SUMINISTRO Y COLOCACION, MATERIALES, CORTES, DESPERDICIOS, HERRAMIENTA, EQUIPO, MANO DE OBRA Y TODO LO NECESARIO PARA SU CORRECTA EJECUCION.</t>
  </si>
  <si>
    <t>ZOCLO</t>
  </si>
  <si>
    <t>C-01 CANCELERÍA,  FIJO A BASE  DE PERFILES DE ALUMINIO ANODIZADO MARCA CUPRUM EUROVENT CLASSIC SERIE 70 O EQUIVALENTE  DE 0.95M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</si>
  <si>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C-02 CANCELERÍA, FIJO A BASE  DE PERFILES DE ALUMINIO ANODIZADO MARCA CUPRUM EUROVENT CLASSIC SERIE 70 O EQUIVALENTE  DE 0.85M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</si>
  <si>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C-03 CANCELERÍA, FIJO A BASE  DE PERFILES DE ALUMINIO ANODIZADO MARCA CUPRUM EUROVENT CLASSIC SERIE 70 O EQUIVALENTE  DE 0.98M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</si>
  <si>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C-04 VENTANA CORREDIZA A BASE  DE PERFILES DE ALUMINIO ANODIZADO MARCA CUPRUM EUROVENT CLASSIC SERIE 50 O EQUIVALENTE  DE 1.03M DE ANCHO Y 0.60M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</si>
  <si>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C-05 CANCELERÍA,  FIJO A BASE  DE PERFILES DE PVC COLOR GRIS METALICO MARCA KÖMMERLING SERIE EUROFUTUR DE 70MM O EQUIVALENTE  DE 0.98M DE ANCHO Y 2.15M DE ALTO CON CRISTAL TRANSLUCIDO DE 9MM. INCLUYE: SUMINISTRO DE MATERIALES, FLETE, MANIOBRAS, INSTALACION, EMPAQUES, TORNILLERIA, ELEMENTOS DE FIJACION, EQUIPO A CUALQUIER ALTURA Y NIVEL, MANO DE OBRA CON PERSONAL ESPECIALIZADO PARA LA EJECUCION DE LOS TRABAJOS Y TODO LO NECESARIO PARA SU CORRECTA EJECUCION.</t>
  </si>
  <si>
    <t>C-06 CANCELERÍA, FIJO A BASE  DE PERFILES DE ALUMINIO ANODIZADO MARCA CUPRUM EUROVENT CLASSIC SERIE 70 O EQUIVALENTE  DE 0.95M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</si>
  <si>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PUERTAS</t>
  </si>
  <si>
    <t>CARPINTERIA</t>
  </si>
  <si>
    <t>010.070.508.00065</t>
  </si>
  <si>
    <t>LIMPIEZA FINAL DE LA OBRA Y DURANTE EL PERIODO DE EJECUCION DE LA MISMA. INCLUYE: RETIRO DE MATERIALES, SOBRANTES, DESPERDICIOS, ACARREOS, MATERIALES Y MANO DE OBRA.</t>
  </si>
  <si>
    <t>VARIOS</t>
  </si>
  <si>
    <t>LIMPIEZA FINAL DE LA OBRA</t>
  </si>
  <si>
    <t>PLANOS DE OBRA TERMINADA</t>
  </si>
  <si>
    <t>110.330.844.00110</t>
  </si>
  <si>
    <t>ELABORACION DE PLANOS DE OBRA TERMINADA (AS 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</si>
  <si>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</si>
  <si>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P-4 PUERTA INTERIOR SENCILLA EN CLARO DE O.85 MTS X 2.20 MTS. DE ALTURA, DE MADERA TIPO TAMBOR DE 6 MM.  TERMINADA EN COLOR CAFE CON PREVIA AUTORIZACION  DEL SUPERVISOR.  INCLUYE: SUMINISTRO DE MATERIALES, FLETE, MANIOBRAS, INSTALACION,  MARCO DE MADERA DE 6" X 4",  EQUIPO, TORNILLERIA, ELEMENTOS DE FIJACION, CHAPA DE MANIJA MARCA DEFIANT MODELO MANHATTAN ACABADO ACERO NIQUEL SATINADO DE 21 CMS. X 9.8 CMS. O EQUIVALENTE EN CALIDAD,  HERRAMIENTA, EQUIPO A CUALQUIER ALTURA Y NIVEL, MANO DE OBRA Y TODO LO NECESARIO PARA SU CORRECTA EJECUCION.</t>
  </si>
  <si>
    <t>IX</t>
  </si>
  <si>
    <t>AIRE ACONDICIONADO</t>
  </si>
  <si>
    <t>III</t>
  </si>
  <si>
    <t>INSTALACIÓN HDRAULICA</t>
  </si>
  <si>
    <t>IV</t>
  </si>
  <si>
    <t>V</t>
  </si>
  <si>
    <t>VI</t>
  </si>
  <si>
    <t>X</t>
  </si>
  <si>
    <t xml:space="preserve">PROYECTO  :  OFICINAS DE ÓRGANO INTERNO DE CONTROL
</t>
  </si>
  <si>
    <t>OBRA           :  OFICINAS DE ÓRGANO INTERNO DE CONTROL</t>
  </si>
  <si>
    <t>MUNICIPIO   :  MONTERREY, N.L.</t>
  </si>
  <si>
    <t>UBICACION   :  ESCOBEDO 333, COL CENTRO</t>
  </si>
  <si>
    <t>XII</t>
  </si>
  <si>
    <t>GABINETE DE MADERA PARA BAÑO DE ESTILO CONTEMPORANEO O SIMILAR EN CALIDAD. INCLUYE: SUMINISTRO DE MATERIAL, GABINETE DE 77.47 CMS.DE ANCHO X 47.63 CMS. DE PROFUNDIDAD X 89.43 CMS. DE ALTURA MODELO  MODELO CANDELSBY  SKU -130880  COLOR ROBLE OSCURO,LAVABO PREMIUM DE MARMOL PROSESADO CON SUPERFICIE ANTIHONGOS O EQUIVALENTE EN CALIDAD Y PRECIO, ACARREOS, PRUEBAS, FLETE, LLAVE DE PASO, MAGERAS FLEXIBLES, MONOMANDO CORTO MODELO PIAZZA HELVEX O EQUIVALENTE EQUIPO, HERRAMIENTA, MANO DE OBRA, TODO LO NECESARIO PARA SU CORRECTA EJECUCION Y MANO DE OBRA.</t>
  </si>
  <si>
    <t>SUMINISTRO E INSTALACIÓN DE SANITARIO HELVEX WC TAZA TANQUE DRAKAR 16", ECOLÓGICO 4.8 L, ASIENTO CIERR STD AB LRG ANTIBAC B INCLUYE: ACARREO, CORTES, LIMPIADOR, DESPERDICIOS, SISTEMA DE SUJECIÓN AL PISO,SISTEMA DE SUJECIÓN PARA TANQUE, JUEGO DE VÁLVULA DE DESCARGA CERTIFICADA ARMADA Y CALIBRADA CON SELLO HERMÉTICO, JUEGO DE VÁLVULA DE ADMISIÓN CERTIFICADA ARMADA Y CALIBRADA, PAQUETE PARA INSTALACIÓN DE SANITARIO CON BRIDA FLEXIBLE DE 4 PULGADAS GRIS COFLEX O EQUIVALENTE EN CALIDAD Y COSTO, LLAVE DE PASO, MANGERA FLEXIBLE, PRUEBAS, SUPERVISION Y HERRAMIENTAS Y TODO LO NECESARIO PARA SU CORRECTO EJECUCIÓN Y FUNCIONAMIENTO.</t>
  </si>
  <si>
    <t>MURO DE TABLAROCA MARCA PANEL REY O SIMILAR DE 12 CMS DE ESPESOR A DOS CARAS  CONFORMADO DE UNA ESTRUCTURA DE PERFILES GALVANIZADOS DE 9.20 CM. CAL. 26" SEPARADOS A CADA 60 CMS. ESTOS A SU VEZ INTRODUCIDOS EN CANALES DE AMARRE 9.20 CM CAL.26" LOS CUALES SE ANCLARÁN AL PISO Y LOSA CON FIJADORES (TORNILLOS FRAMER DE 1/2" Y DE 1") ESTA ESTRUCTURA ESTA REVESTIDA CON EL PANEL DE YESO DE 12.7 MM.  Y LANA MINERAL EN SU INTERIOR CONO AISLANTE DEL RUIDO INCLUYE: SUMINISTRO DE MATERIAL, ACABADO PERFACINTAS NORMAL O FLEXIBLE SEGUN SE OCUPE, PERFIL Y CANAL CALIBRE 26 DE 9.20 CMS. DE ESPESOR, ESQUINEROS METÁLICOS Y REBORDES, REDIMIX, PANEL DE YESO, NIVELACION DE ALTURA EN MARCOS  DE PUERTA,   SUMINISTRO DE LOS MATERIALES, HERRAMIENTA, EQUIPO, FLETE, ACARREOS, MANO DE OBRA Y TODO LO NECESARIO PARA SU CORRECTA INSTALACIÓN.    (VERIFICAR MEDIDAS EN OBRAS)</t>
  </si>
  <si>
    <t>MURO DE TABLAROCA MARCA PANEL REY O SIMILAR DE UNA  CARA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</si>
  <si>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SUMINISTRO Y COLOCACION DE PANEL DE YESO DE 12.7 MM  COLOCADO SOBRE ESTRUCTURA DE MURO EXISTENTE, INCLUYE: SUMINISTRO DE MATERIAL, ACABADO PERFACINTAS NORMAL O FLEXIBLE SEGUN SE OCUPE,  REDIMIX, PANEL DE YESO, NIVELACION DE ALTURA EN MARCOS  DE PUERTA,   SUMINISTRO DE LOS MATERIALES, HERRAMIENTA, EQUIPO, FLETE, FILETES, ACARREOS, MANO DE OBRA Y TODO LO NECESARIO PARA SU CORRECTA INSTALACIÓN.    (VERIFICAR MEDIDAS EN OBRAS)</t>
  </si>
  <si>
    <t>SALIDAS ELECTRICAS PARA LUMINARIAS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(CONSIDERAR 15 ML )</t>
  </si>
  <si>
    <t>PLAFON A BASE DE TABLAROCA DE 1/2 " DE ESPESOR TIPO "WR" MARCA PANEL REY O EQUIVALENTE EN CALIDAD, ESPECIFICACIONES Y PRECIO, CON PREVIA AUTORIZACION DE LA SUPERVISION.INCLUYE: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HUECOS PARA COLOCACION DE REJILLAS DE INYECCION, RETORNO Y LUMINARIAS, DESPERDICIOS, ANDAMIAJE, ELEVACIONES A CUALQUIER ALTURA Y CUALQUIER NIVEL, HERRAMIENTA, EQUIPO, MANO DE OBRA CON PERSONAL ESPECIALIZADO PARA LA EJECUCION DE LOS TRABAJOS Y TODO LO NECESARIO PARA SU CORRECTA EJECUCION.(VER DETALLES EN PLANO).</t>
  </si>
  <si>
    <t>PLAFON A BASE DE TABLAROCA DE 1/2 " DE ESPESOR MARCA PANEL REY O EQUIVALENTE EN CALIDAD, ESPECIFICACIONES Y PRECIO, CON PREVIA AUTORIZACION DE LA SUPERVISION.INCLUYE: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HUECOS PARA COLOCACION DE REJILLAS DE INYECCION, RETORNO Y LUMINARIAS, DESPERDICIOS, ANDAMIAJE, ELEVACIONES A CUALQUIER ALTURA Y CUALQUIER NIVEL, HERRAMIENTA, EQUIPO, MANO DE OBRA CON PERSONAL ESPECIALIZADO PARA LA EJECUCION DE LOS TRABAJOS Y TODO LO NECESARIO PARA SU CORRECTA EJECUCION.(VER DETALLES EN PLANO).</t>
  </si>
  <si>
    <t>ELABORACION DE REGISTROS DE 60 X 60 CMS EN PLAFON DE TRABAROCA, CON SISTEMA DE SUSPENSIÓN 15/16" TEXTURA FINA, INCLUYE: SUMINSTRO Y COLOCACION DE MATERIALES, CORTES, DESPERDICIOS, ANDAMIAJE, ELEVACIONES A CUALQUIER ALTURA Y CUALQUIER NIVEL, HERRAMIENTA, EQUIPO, MANO DE OBRA CON PERSONAL ESPECIALIZADO PARA LA EJECUCION DE LOS TRABAJOS Y TODO LO NECESARIO PARA SU CORRECTA EJECUCION.</t>
  </si>
  <si>
    <t xml:space="preserve">P-1 PUERTA INTERIOR DE 0.85X 2.15 MTS DE CRISTAL TEMPLADO TRANSPARENTE DE 9MM. INCLUYE MARCO DE ALUMINIO ANODIZADO MARCA CUPRUM EUROVENT CLASSIC SERIE 70 O EQUIVALENTE CIERRAPUERTAS EN PISO Y VISAGRA SUPERIOR, AGARRADERA DE 22X3.1 CM COLOR PLATA MARCA RISH MODELO 8125 O EQUIVALENTE, CERRADURA DE PERFILES DE ALUMINIO ANODIZADO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</si>
  <si>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 xml:space="preserve">P-2 PUERTA INTERIOR DE 1.00 X 2.15 MTS DE CRISTAL TEMPLADO TRANSPARENTE DE 9MM. INCLUYE MARCO DE ALUMINIO ANODIZADO MARCA CUPRUM EUROVENT CLASSIC SERIE 70 O EQUIVALENTE CIERRAPUERTAS EN PISO Y VISAGRA SUPERIOR, AGARRADERA DE 22X3.1 CM COLOR PLATA MARCA RISH MODELO 8125 O EQUIVALENTE, CERRADURA DE PERFILES DE ALUMINIO ANODIZADO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</si>
  <si>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 xml:space="preserve">P-3 PUERTA INTERIOR DE 0.85 X 2.15 MTS DE CRISTAL TEMPLADO TRANSPARENTE DE 9MM. INCLUYE MARCO DE PERFILES DE PVC COLOR GRIS METALICO MARCA KÖMMERLING SERIE EUROFUTUR DE 70MM O EQUIVALENTE, CIERRAPUERTAS EN PISO Y VISAGRA SUPERIOR, AGARRADERA DE 22X3.1 CM COLOR PLATA MARCA RISH MODELO 8125 O EQUIVALENTE, CERRADURA DE PERFILES DE ALUMINIO COLOR BLANCO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</si>
  <si>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SUMINISTRO E INSTALACION DE PUERTA DE MADERA CON REJILLA PARA VENTILACION 0.60 X 2.20 MTS CON PREVIA REVISION Y AUTORIZACION DEL SUPERVISOR DE LA S.I. INCLUYE: MARCO Y CHAMBRANA DE MADERA, SUMINSTRO DE MATERIALES, CARGA, MANIOBRAS, PINTURA DE ESMALTE MARCA BEREL O EQUIVALENTE, ACABADO IGUAL A PUERTAS EXISTENTES, COLOR SEGUN MUESTRA APROBADA POR EL SUPERVISOR, CHAPA Y HERRAJES, HERRAMIENTA, EQUIPO, MANO DE OBRA Y TODO LO NECESARIO PARA SU CORRECTA EJECUCION.</t>
  </si>
  <si>
    <t>SUMINISTRO E INSTALACION DE MINISPLIT DE 1 TON., MARCA MIRAGE MAGNUM PLATINUM 19 FRIO/CALOR. O EQUIVALENTE EN CALIDAD, ESPECIFICACIONES PREVIA AUTORIAZCION DE LA SUPERVICION.  INCLUYE: ACARREO Y FLETE DE EQUIPO, HERRAMIENTA Y MATERIALES HASTA EL LUGAR DE SU UTILIZACION, DISPARO HACIA LA LOSA CON TUBO DE PVC DE 3", DRENAJES CON TUBO DE PVC DE 1/2" PARA DESAGUE POR MURO COLOCADO MEDIANTE RANURA EN MURO CON DISCO Y RESANADO CON MORTERO CEMENTA ARENA Y TEMIANDO CON ZARPEO Y AFINE, CINCHOS, KIT DE INSTALACION; FABRICACIÓN Y COLOCACION DE JAULA METÁLICA PROTECTORA DE HASTA 1.00 X 0.80 X 0.40 M. HECHA DE ANGULO DE 1 1/2" X 1/8" Y SOLERA DE 3/4" X 1/8" CON 4 ANGULOS DE 2"X2" EN LOS EXTREMOS PARA ANCLAJE A LOSA MEDIANTE VARILLA ROSCADA DE 3/8" Y 7 CM DE LARGO ANCLADO A LOSA MEDIANTE QUIMICO EPOXICO, LA PERFORACIÓN SE REALIZARÁ CON BARRENO DE 1/2 PULGADA,  INTERCONEXIÓN ELÉCTRICA , CANALIZACIÓN CON CONDUIT PARED GRUESA DE 3/4" CABLE CAL 10 THW VIAKON DE CONDUCTORES MONTERREY, 1 PASTILLA DE 2 X 20, CAJA CONTRATUERCAS Y MONITORES TUBERIA FLEXIBLE, IMPERMEABILIZACIÓN EN RANURAS EN LOSA, LIMPIEZA DEL ÁREA Y RETIRO DE SOBRANTES FUERA DE LA OBRA, EQUIPO, HERRAMIENTA, MANO DE OBRA EN CUALQUIER NIVEL  Y TODO LO NECESARIO PARA SU CORRECTA EJECUCIÓN.</t>
  </si>
  <si>
    <t>SUMINISTRO E INSTALACION DE AISLAMIENTO TERMICO PARA INTERIOR A BASE DE FIBRA DE VIDRIO DE 1" DE ESPESOR MARCA VITROFIBRAS, O SIMILAR. SERIE RF-3100 COLOCADO EN LA CARA EXTERIOR DEL DUCTO, ADHERIDA CON PEGAMENTO DE CONTACTO, BARRERA DE VAPOR DE FOIL DE ALUMINIO KRAFTALUM ADHERIDA A LA FIBRA CON TRASLAPES Y SELLADOS CON CI-MASTIC DE PROTEXA. INCLUYE: CORTES, UNIONES, DESPERDICIOS, ACARREOS VERTICAL Y HORIZONTAL, MATERIALES DE CONSUMO, FIJACION, EQUIPO Y HERRAMIENTAS, MANO DE OBRA, LIMPIEZA, FLETES, ELEMENTOS DE PROTECCION Y SEGURIDAD Y TODO LO NECESARIO PARA TENER CONCEPTOS TERMINADOS DE OBRA.</t>
  </si>
  <si>
    <t>PIE2</t>
  </si>
  <si>
    <t>SALIDA ELECTRICA PARA CONTACTOS INCLUYE: SUMINISTRO DE MATERIALES, CAJA CHALUPA DE 2" X 4" DE LAMINA GALVANIZADA MARCA FEMSA PARED GRUESA O SIMILAR, CABLE CALIBRE 10 DE COBRE TIPO THHW,  TUBO CONDUIT GALVANIZADO DE 3/4" PARED GRUESA, ACARREOS, COLOCACION, SOPORTERIA, EQUIPO, HERRAMIENTA, ENCINTADO, DESPERDICIOS, MANO DE OBRA Y TODO LO NECESARIO PARA SU CORRECTA EJECUCION. (CONSIDERAR 15 ML )</t>
  </si>
  <si>
    <t>TOALLERO SENCILLO MARCA MOEN, LINEA VOSS  MODELO YB5186CH O EQUIVALENTE EN CALIDAD, ESPECIFICACIONES PREVIA AUTORIZACION DE LA SUPERVICION INCLUYE: SUMINISTROS, ACARREOS, ACCESORIOS PARA SU COLOCACIÓN, EQUIPO, HERRAMIENTA, MANO DE OBRA Y TODO LO NECESARIO PARA SU CORRECTA EJECUCIÓN.  (EN 1/2 BAÑOS DE SISTEMAS Y AREA DE DIRECCION).</t>
  </si>
  <si>
    <t>PORTAROLLO CON PIVOTE MARCA MOEN LINEA VOSS MODELO YB5108CH (CROMO) O EQUIVALENTE EN CALIDAD, ESPECIFICACIONES PREVIA AUTORIZACION DE LA SUPERVICION.INCLUYE: SUMINISTROS, ACARREOS, ACCESORIOS PARA SU COLOCACIÓN, EQUIPO, HERRAMIENTA, MANO DE OBRA Y TODO LO NECESARIO PARA SU CORRECTA EJECUCIÓN. (EN 1/2 BAÑOS DE SISTEMAS Y AREA DE DIRECCION).</t>
  </si>
  <si>
    <t>ESPEJO DE 6 MM DE ESPESOR BISELADO SOBRE BASTIDOR DE TRIPLAY DE 19 MM (3/4") DE ESPESOR CON CONTRAMARCO DE MADERA Y MOLDURAS DE ALUMINIO MARCA CUPRUM  O EQUIVALENTE EN CALIDAD, ESPECIFICACIONES PREVIA AUTORIZACION DE LA SUPERVICION. INCLUYE: SUMINISTRO DE MATERIALES, ELEMENTOS DE FIJACIÓN, COLOCACIÓN, SELLADO, EQUIPO, HERRAMIENTA Y MANO DE OBRA Y TODO LO NECESARIO PARA SU CORRECTA EJECUCIÓN. VERIFICAR MEDIDAS EN OBRA.(EN AREAS DE BAÑOS).</t>
  </si>
  <si>
    <t>PISO PORCELANATO DE 45 X 90 CMS MARCA CESANTONI, ZADAR  O EQUIVALENTE EN CALIDAD, ESPECIFICACIONES PREVIA AUTORIZACION DE LA SUPERVICION, MARMOL BRILLANTE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</si>
  <si>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t>TERMOSTATO NUEVOS PROGRAMABLES, MARCA HONEYWELL, MODELO FOCUS PRO TH6110D, O SIMILAR, EN AREAS DE PROYECTO.  INCLUYE:SUMINISTRO DE MATERIAL, MANIOBRAS,CANALIZACION, CABLES, ACCESORIOS, ENCINTADO, INSTALACION POR PERSONAL CAPACITADO, HERRAMIENTA, EQUIPO EN CUALQUIER ALTURA Y CUALQUIER NIVEL, TODO LO NECESARIO PARA SU CORRECTA EJECUCION Y MANO DE OBRA. (VER PLANO PARA SU UBICACION).</t>
  </si>
  <si>
    <t>SUMINISTRO E INSTALACIÓN DE DUCTO FLEXIBLE CON AISLAMIENTO DE FIBRA DE VIDRIO EN DIÁMETRO  CIRCULAR 8"Ø INCLUYE: SUMINISTRO DE MATERIAL, MANIOBRAS, ANDAMIAJE,  ELEVACIONES, COLOCACIÓN, LIMPIEZA, HERRAMIENTA, EQUIPO,  EN CUALQUIER ALTURA Y CUALQUIER NIVEL, TODO LO NECESARIO PARA SU CORRECTA EJECUCION Y MANO DE OBRA</t>
  </si>
  <si>
    <t>REMPLAZO DE CRSITALES EN VENTANAS, CRSITAL DE 9 MM TRANSPARENTE CON PELICULA REFLEJANTE IGUAL A LA EXISTENTE, INCLUYE: RETIRO DE LOS CRSTALES EXISTENTES FUERA E LA OBRA A TIRO LIBRE, SUMINISTRO Y COLOCACION, SELLADO, LIEMPEZA,HERRAMIENTA, EQUIPO, MANO DE OBRA Y TODO LONECESARIO PARA SU CORRECTA EJECUCION</t>
  </si>
  <si>
    <t>KG</t>
  </si>
  <si>
    <t>ADECUACION Y CANCELACION DE DUCTOS DE AIRE ACONDICONADO, CON LAMINA GALVANIZADA CALIBRES 26, 24. INCLUYE: SUMINSTRO, MATERIALES, ADECUACIONES PARA NUEVA DISTRIBUCION DE DIFUSORES, CANCELACION DE SALIDAS EXISTENTES, PREVIA AURORIZACION DE LA SUPERVICION, COLOCACION DE TAPAS PARA CIERRE DE SALIDAS, MANIOBRAS, ANDAMIAJE,  ELEVACIONES, COLOCACIÓN, LIMPIEZA, HERRAMIENTA, EQUIPO,  EN CUALQUIER ALTURA Y CUALQUIER NIVEL, TODO LO NECESARIO PARA SU CORRECTA EJECUCION Y MANO DE OBRA</t>
  </si>
  <si>
    <t>SUMINISTRO E INSTALACIÓN DE TEE DE CPVC HIDRAULICO 19MM (3/4") Ø   INCLUYE: ACARREO,  CORTES,PEGAMENTO PARA CPVC, LIJA, DESPERDICIOS, RANURAS, RESANES, PRUEBAS DE HERMETICIDAD, HERRAMIENTA, EQUIPO, MANO DE OBRA Y TODO LO NECESARIO PARA SU CORRECTA EJECUCION.</t>
  </si>
  <si>
    <t>SUMINISTRO E INSTALACIÓN DE CODO DE 90° DE CPVC HIDRAULICO 19MM (3/4") Ø   INCLUYE: ACARREO,  CORTES,PEGAMENTO PARA CPVC, LIJA, DESPERDICIOS, RANURAS, RESANES,PRUEBAS DE HERMETICIDAD, HERRAMIENTA, EQUIPO, MANO DE OBRA Y TODO LO NECESARIO PARA SU CORRECTA EJECUCION.</t>
  </si>
  <si>
    <t>SUMINISTRO E INSTALACIÓN DE CODO DE 90° DE CPVC HIDRAULICO 13MM (1/2") Ø   INCLUYE: ACARREO,  CORTES,PEGAMENTO PARA CPVC, LIJA, DESPERDICIOS, RANURAS, RESANES, PRUEBAS DE HERMETICIDAD, HERRAMIENTA, EQUIPO, MANO DE OBRA Y TODO LO NECESARIO PARA SU CORRECTA EJECUCION.</t>
  </si>
  <si>
    <t>SUMINISTRO E INSTALACIÓN DE TUBERÍA PVC DWV CÉDULA 40 DE 4" MARCA CHARLOTTE O EQUIVALENTE INCLUYE MANO DE OBRA, NIVELACIÓN, RANURAS, RESSANES, PERFORACIONES, INSTALACIÓN Y TODO LO NECESARIO PARA SU CORRECTA INSTALACIÓN.</t>
  </si>
  <si>
    <t>SUMINISTRO E INSTALACIÓN DE TUBERÍA PVC DWV CÉDULA 40 DE 2" MARCA CHARLOTTE O EQUIVALENTE INCLUYE MANO DE OBRA, NIVELACIÓN, RANURAS, RESANES, PERFORACIONES, INSTALACIÓN Y TODO LO NECESARIO PARA SU CORRECTA INSTALACIÓN.</t>
  </si>
  <si>
    <t>SUMINISTRO E INSTALACIÓN DE CODO DE 45° PVC DWV CÉDULA 40 DE 2" MARCA CHARLOTTE O EQUIVALENTE, INCLUYE INSTALACIÓN, RANURAS, RESANES, PERFORACIONES, MANO DE OBRA Y TODO LO NECESARIO PARA SU CORRECTA COLOCACIÓN.</t>
  </si>
  <si>
    <t>SUMINISTRO E INSTALACIÓN DE CODO DE PVC SANITARIO DE 45°  DE 100 MM (4") Ø INCLUYE: ACARREO,  CORTES, PEGAMENTO PARA PVC, LIJA, DESPERDICIOS, RANURAS, RESANES, PERFORACIONES, PRUEBAS DE HERMETICIDAD, HERRAMIENTA, EQUIPO, MANO DE OBRA Y TODO LO NECESARIO PARA SU CORRECTA EJECUCION.</t>
  </si>
  <si>
    <t>SUMINISTRO E INSTALACIÓN DE YEE REDUCIDA DE 4" A 2" PVC DWV CÉDULA 40  MARCA CHARLOTTE O EQUIVALENTE, INCLUYE: INSTALACIÓN, RANURAS, RESANES, PERFORACIONES, MANO DE OBRA Y TODO LO NECESARIO PARA SU CORRECTA COLOCACIÓN.</t>
  </si>
  <si>
    <t>SUMINISTRO E INSTALACIÓN DE YEE SANITARIA PVC DWV CÉDULA 40 DE 4" MARCA CHARLOTTE O EQUIVALENTE, INCLUYE INSTALACIÓN, RANURAS, RESANES, PERFORACIONES, MANO DE OBRA Y TODO LO NECESARIO PARA SU CORRECTA COLOCACIÓN.</t>
  </si>
  <si>
    <t>SUMINISTRO E INSTALACION LUMINARIA OF1097BBNA DE 595MM POR 595MM Y UN EPESOR DE 43MM, 47W, MCA CONSTRULITA O EQUIVALENTE EN CALIDAD, ESPECIFICACIONES Y PRECIO, PREVIA AUTORIZACIÓN DE LA SUPERVISIÓN. INCLUYE: MATERIAL, ARMADO, FIJACION, CONECCIONES, CONSUMIBLES Y HERRAMIENTAS NECESARIAS PARA SU CORRECTA EJECUCION.</t>
  </si>
  <si>
    <t>SALIDAS EN PISO PARA NODOS DE VOZ Y DATOS EN AREAS DE PROYECTO. INCLUYE: SUMINISTRO DE MATERIALES, CAJA CHALUPA DE 2" X 4" DE LAMINA GALVANIZADA MARCA FEMSA O SIMILAR PARED GRUESA, TAPA MARCA BTCINO O SIMILAR COLOR SEGUN MUESTRA, JACK RJ45 CANALIZACION, GUIADO, CABLEADO CAT. 6, ACARREOS, COLOCACION, PRUEBAS, EQUIPO, HERRAMIENTA, ENCINTADO, CANASTILLA DE 12"DESPERDICIOS, LIMPIEZA, MANO DE OBRA Y TODO LO NECESARIO PARA SU CORRECTA EJECUCION.(CONSIDERAR 30 MTS)</t>
  </si>
  <si>
    <t>SALIDAS EN MUROS PARA NODOS DE VOZ Y DATOS EN AREAS DE PROYECTO. INCLUYE: SUMINISTRO DE MATERIALES, CAJA CHALUPA DE 2" X 4" DE LAMINA GALVANIZADA MARCA FEMSA O SIMILAR PARED GRUESA, TAPA MARCA BTCINO O SIMILAR COLOR SEGUN MUESTRA, JACK RJ45 CAT 6, CANALIZACION, GUIADO, CABLEADO CAT. 6, ACARREOS, COLOCACION, PRUEBAS, EQUIPO, HERRAMIENTA, ENCINTADO,CANASTILLA DE 12" DESPERDICIOS, LIMPIEZA, MANO DE OBRA Y TODO LO NECESARIO PARA SU CORRECTA EJECUCION.(CONSIDERAR 30 MTS)</t>
  </si>
  <si>
    <t>PROYECTO  :  REHABILITACIÓN DEL PISO 4 DEL EDIFICIO DE LA SECRETARÍA GENERAL DE FINANZAS Y TESORERÍA GENERAL
                          DEL ESTADO DE NUEVO LEÓN</t>
  </si>
  <si>
    <t>OBRA            :  REHABILITACIÓN DEL PISO 4</t>
  </si>
  <si>
    <t>UBICACION  :  CALLE: MARIANO ESCOBEDO 333, COL.CENTRO</t>
  </si>
  <si>
    <t>MUNICIPIO   : MONTERREY,N.L.</t>
  </si>
  <si>
    <r>
      <t>DIFUSORES NUEVOS DE AIRE ACONDICIONADO DE 4 VIAS, DE 0.60 MTS. X 0.60 MTS. MARCA VERMONT, O SIMILAR, EN AREA DE PROYECTO. INCLUYE:</t>
    </r>
    <r>
      <rPr>
        <sz val="9"/>
        <color rgb="FF000000"/>
        <rFont val="Calibri"/>
        <family val="2"/>
        <scheme val="minor"/>
      </rPr>
      <t xml:space="preserve"> SUMINISTRO DE MATERIAL, MANIOBRAS, ANDAMIAJE,  ELEVACIONES, COLOCACIÓN, LIMPIEZA, HERRAMIENTA, EQUIPO,  EN CUALQUIER ALTURA Y CUALQUIER NIVEL, TODO LO NECESARIO PARA SU CORRECTA EJECUCION Y MANO DE OBRA</t>
    </r>
  </si>
  <si>
    <r>
      <t>REJILLAS DE RETORNO NUEVOS DE AIRE ACONDICIONADO DE 4 VIAS, DE 0.60 MTS. X 0.60 MTS. MARCA VERMONT, O SIMILAR, EN AREA DE PROYECTO. INCLUYE:</t>
    </r>
    <r>
      <rPr>
        <sz val="9"/>
        <color rgb="FF000000"/>
        <rFont val="Calibri"/>
        <family val="2"/>
        <scheme val="minor"/>
      </rPr>
      <t xml:space="preserve"> SUMINISTRO DE MATERIAL, MANIOBRAS, ANDAMIAJE,  ELEVACIONES, COLOCACIÓN, LIMPIEZA, HERRAMIENTA, EQUIPO,  EN CUALQUIER ALTURA Y CUALQUIER NIVEL, TODO LO NECESARIO PARA SU CORRECTA EJECUCION Y MANO DE OBRA</t>
    </r>
  </si>
  <si>
    <t>SMPU-LP-013-2022</t>
  </si>
  <si>
    <t>ANEXO 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</si>
</sst>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dd\-mmm\-yy_)"/>
    <numFmt numFmtId="165" formatCode="_-&quot;$&quot;* #,##0.00_-;\-&quot;$&quot;* #,##0.00_-;_-&quot;$&quot;* &quot;-&quot;??_-;_-@"/>
  </numFmts>
  <fonts count="31" x14ac:knownFonts="1">
    <font>
      <sz val="11"/>
      <color theme="1"/>
      <name val="Calibri"/>
      <family val="2"/>
      <scheme val="minor"/>
    </font>
    <font>
      <sz val="11"/>
      <color theme="1"/>
      <name val="Calibri"/>
      <family val="2"/>
      <scheme val="minor"/>
    </font>
    <font>
      <b/>
      <sz val="9"/>
      <name val="Calibri"/>
      <family val="2"/>
      <scheme val="minor"/>
    </font>
    <font>
      <b/>
      <sz val="10"/>
      <name val="Calibri"/>
      <family val="2"/>
      <scheme val="minor"/>
    </font>
    <font>
      <sz val="9"/>
      <color theme="1"/>
      <name val="Calibri"/>
      <family val="2"/>
      <scheme val="minor"/>
    </font>
    <font>
      <sz val="10"/>
      <name val="Calibri"/>
      <family val="2"/>
      <scheme val="minor"/>
    </font>
    <font>
      <b/>
      <sz val="14"/>
      <name val="Calibri"/>
      <family val="2"/>
      <scheme val="minor"/>
    </font>
    <font>
      <sz val="8"/>
      <name val="Calibri"/>
      <family val="2"/>
      <scheme val="minor"/>
    </font>
    <font>
      <sz val="9"/>
      <name val="Calibri"/>
      <family val="2"/>
      <scheme val="minor"/>
    </font>
    <font>
      <sz val="10"/>
      <name val="Courier"/>
      <family val="3"/>
    </font>
    <font>
      <b/>
      <sz val="11"/>
      <name val="Calibri"/>
      <family val="2"/>
      <scheme val="minor"/>
    </font>
    <font>
      <b/>
      <sz val="10"/>
      <color rgb="FF000000"/>
      <name val="Calibri"/>
      <family val="2"/>
      <scheme val="minor"/>
    </font>
    <font>
      <sz val="8"/>
      <color theme="1"/>
      <name val="Calibri"/>
      <family val="2"/>
      <scheme val="minor"/>
    </font>
    <font>
      <sz val="10"/>
      <color theme="1"/>
      <name val="Calibri"/>
      <family val="2"/>
      <scheme val="minor"/>
    </font>
    <font>
      <b/>
      <sz val="12"/>
      <color theme="1"/>
      <name val="Calibri"/>
      <family val="2"/>
      <scheme val="minor"/>
    </font>
    <font>
      <b/>
      <sz val="11"/>
      <color theme="1"/>
      <name val="Calibri"/>
      <family val="2"/>
      <scheme val="minor"/>
    </font>
    <font>
      <b/>
      <sz val="11"/>
      <color theme="1"/>
      <name val="Calibri"/>
      <family val="2"/>
    </font>
    <font>
      <b/>
      <sz val="12"/>
      <color theme="1"/>
      <name val="Calibri"/>
      <family val="2"/>
    </font>
    <font>
      <b/>
      <sz val="11"/>
      <name val="Calibri"/>
      <family val="2"/>
    </font>
    <font>
      <sz val="11"/>
      <color theme="0"/>
      <name val="Calibri"/>
      <family val="2"/>
    </font>
    <font>
      <sz val="9"/>
      <color theme="0"/>
      <name val="Calibri"/>
      <family val="2"/>
    </font>
    <font>
      <sz val="10"/>
      <color theme="1"/>
      <name val="Arial"/>
      <family val="2"/>
    </font>
    <font>
      <b/>
      <sz val="9"/>
      <name val="Calibri"/>
      <family val="2"/>
    </font>
    <font>
      <b/>
      <sz val="9"/>
      <color theme="1"/>
      <name val="Calibri"/>
      <family val="2"/>
      <scheme val="minor"/>
    </font>
    <font>
      <sz val="8"/>
      <color theme="1"/>
      <name val="Arial"/>
      <family val="2"/>
    </font>
    <font>
      <sz val="11"/>
      <name val="Calibri"/>
      <family val="2"/>
    </font>
    <font>
      <sz val="11"/>
      <color theme="1"/>
      <name val="Calibri"/>
      <family val="2"/>
    </font>
    <font>
      <b/>
      <sz val="9"/>
      <name val="Arial"/>
      <family val="2"/>
    </font>
    <font>
      <b/>
      <sz val="9"/>
      <color rgb="FF000000"/>
      <name val="Calibri"/>
      <family val="2"/>
      <scheme val="minor"/>
    </font>
    <font>
      <sz val="9"/>
      <color rgb="FF000000"/>
      <name val="Calibri"/>
      <family val="2"/>
      <scheme val="minor"/>
    </font>
    <font>
      <sz val="9"/>
      <color theme="0"/>
      <name val="Calibri"/>
      <family val="2"/>
      <scheme val="minor"/>
    </font>
  </fonts>
  <fills count="5">
    <fill>
      <patternFill patternType="none"/>
    </fill>
    <fill>
      <patternFill patternType="gray125"/>
    </fill>
    <fill>
      <patternFill patternType="solid">
        <fgColor rgb="FFAE9E62"/>
        <bgColor rgb="FF000000"/>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39" fontId="9" fillId="0" borderId="0"/>
    <xf numFmtId="0" fontId="1" fillId="0" borderId="0"/>
  </cellStyleXfs>
  <cellXfs count="135">
    <xf numFmtId="0" fontId="0" fillId="0" borderId="0" xfId="0"/>
    <xf numFmtId="0" fontId="3" fillId="0" borderId="0" xfId="0" applyFont="1" applyAlignment="1" applyProtection="1">
      <alignment vertical="top"/>
    </xf>
    <xf numFmtId="0" fontId="3" fillId="0" borderId="0" xfId="0" applyFont="1" applyAlignment="1" applyProtection="1">
      <alignment horizontal="center" vertical="top"/>
    </xf>
    <xf numFmtId="44" fontId="5" fillId="0" borderId="0" xfId="1" applyFont="1" applyAlignment="1" applyProtection="1">
      <alignment horizontal="center" vertical="top"/>
    </xf>
    <xf numFmtId="44" fontId="2" fillId="0" borderId="0" xfId="1" applyFont="1" applyAlignment="1" applyProtection="1">
      <alignment horizontal="right" vertical="top"/>
    </xf>
    <xf numFmtId="0" fontId="7" fillId="0" borderId="0" xfId="0" applyFont="1" applyAlignment="1" applyProtection="1">
      <alignment horizontal="justify" vertical="top"/>
    </xf>
    <xf numFmtId="44" fontId="5" fillId="0" borderId="0" xfId="1" applyFont="1" applyAlignment="1">
      <alignment vertical="top"/>
    </xf>
    <xf numFmtId="39" fontId="2" fillId="0" borderId="0" xfId="2" applyFont="1" applyBorder="1" applyAlignment="1" applyProtection="1">
      <alignment horizontal="left" vertical="top"/>
    </xf>
    <xf numFmtId="44" fontId="3" fillId="0" borderId="0" xfId="1" applyFont="1" applyAlignment="1" applyProtection="1">
      <alignment horizontal="left" vertical="top"/>
      <protection locked="0"/>
    </xf>
    <xf numFmtId="39" fontId="2" fillId="0" borderId="0" xfId="2" applyFont="1" applyBorder="1" applyAlignment="1" applyProtection="1">
      <alignment vertical="top"/>
    </xf>
    <xf numFmtId="39" fontId="3" fillId="0" borderId="0" xfId="2" applyFont="1" applyBorder="1" applyAlignment="1" applyProtection="1">
      <alignment vertical="top"/>
      <protection locked="0"/>
    </xf>
    <xf numFmtId="0" fontId="5" fillId="0" borderId="0" xfId="0" applyFont="1" applyBorder="1" applyAlignment="1">
      <alignment horizontal="center" vertical="top"/>
    </xf>
    <xf numFmtId="0" fontId="5" fillId="0" borderId="0" xfId="0" applyFont="1" applyBorder="1" applyAlignment="1">
      <alignment horizontal="justify" vertical="top"/>
    </xf>
    <xf numFmtId="4" fontId="5" fillId="0" borderId="1" xfId="0" applyNumberFormat="1" applyFont="1" applyBorder="1" applyAlignment="1" applyProtection="1">
      <alignment horizontal="center" vertical="top"/>
      <protection locked="0"/>
    </xf>
    <xf numFmtId="4" fontId="3" fillId="0" borderId="1" xfId="0" applyNumberFormat="1" applyFont="1" applyBorder="1" applyAlignment="1" applyProtection="1">
      <alignment vertical="top"/>
      <protection locked="0"/>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44" fontId="11" fillId="2" borderId="3" xfId="1" applyFont="1" applyFill="1" applyBorder="1" applyAlignment="1" applyProtection="1">
      <alignment horizontal="center" vertical="center" wrapText="1"/>
      <protection locked="0"/>
    </xf>
    <xf numFmtId="44" fontId="11" fillId="2" borderId="3" xfId="1" applyFont="1" applyFill="1" applyBorder="1" applyAlignment="1">
      <alignment horizontal="center" vertical="center"/>
    </xf>
    <xf numFmtId="0" fontId="0" fillId="0" borderId="0" xfId="0" applyAlignment="1">
      <alignment vertical="center"/>
    </xf>
    <xf numFmtId="0" fontId="6" fillId="0" borderId="0" xfId="0" applyFont="1" applyAlignment="1" applyProtection="1">
      <alignment vertical="top"/>
    </xf>
    <xf numFmtId="0" fontId="2" fillId="0" borderId="0" xfId="0" applyFont="1" applyAlignment="1" applyProtection="1">
      <alignment horizontal="center" vertical="top"/>
    </xf>
    <xf numFmtId="0" fontId="0" fillId="0" borderId="0" xfId="0" applyFont="1" applyAlignment="1">
      <alignment horizontal="center" vertical="top"/>
    </xf>
    <xf numFmtId="0" fontId="0" fillId="0" borderId="0" xfId="0" applyAlignment="1">
      <alignment horizontal="center"/>
    </xf>
    <xf numFmtId="0" fontId="16" fillId="3" borderId="0" xfId="0" applyFont="1" applyFill="1" applyBorder="1" applyAlignment="1">
      <alignment horizontal="center" vertical="top"/>
    </xf>
    <xf numFmtId="0" fontId="17" fillId="3" borderId="0" xfId="0" applyFont="1" applyFill="1" applyBorder="1" applyAlignment="1">
      <alignment vertical="top"/>
    </xf>
    <xf numFmtId="0" fontId="18" fillId="3" borderId="0" xfId="0" applyFont="1" applyFill="1" applyBorder="1" applyAlignment="1">
      <alignment vertical="top"/>
    </xf>
    <xf numFmtId="0" fontId="19" fillId="3" borderId="0" xfId="0" applyFont="1" applyFill="1" applyBorder="1" applyAlignment="1">
      <alignment horizontal="center" vertical="top"/>
    </xf>
    <xf numFmtId="0" fontId="19" fillId="3" borderId="0" xfId="0" applyFont="1" applyFill="1" applyBorder="1" applyAlignment="1">
      <alignment horizontal="right" vertical="top"/>
    </xf>
    <xf numFmtId="0" fontId="19" fillId="3" borderId="0" xfId="0" applyFont="1" applyFill="1" applyBorder="1" applyAlignment="1">
      <alignment vertical="top"/>
    </xf>
    <xf numFmtId="44" fontId="20" fillId="3" borderId="0" xfId="1" applyFont="1" applyFill="1" applyBorder="1" applyAlignment="1">
      <alignment vertical="top"/>
    </xf>
    <xf numFmtId="0" fontId="21" fillId="0" borderId="0" xfId="0" applyFont="1" applyAlignment="1">
      <alignment vertical="top" wrapText="1"/>
    </xf>
    <xf numFmtId="0" fontId="16" fillId="4" borderId="0" xfId="0" applyFont="1" applyFill="1" applyBorder="1" applyAlignment="1">
      <alignment horizontal="center" vertical="top"/>
    </xf>
    <xf numFmtId="0" fontId="16" fillId="4" borderId="0" xfId="0" applyFont="1" applyFill="1" applyBorder="1" applyAlignment="1">
      <alignment vertical="top"/>
    </xf>
    <xf numFmtId="0" fontId="22" fillId="4" borderId="0" xfId="0" applyFont="1" applyFill="1" applyBorder="1" applyAlignment="1">
      <alignment vertical="top"/>
    </xf>
    <xf numFmtId="0" fontId="19" fillId="4" borderId="0" xfId="0" applyFont="1" applyFill="1" applyBorder="1" applyAlignment="1">
      <alignment horizontal="center" vertical="top"/>
    </xf>
    <xf numFmtId="0" fontId="19" fillId="4" borderId="0" xfId="0" applyFont="1" applyFill="1" applyBorder="1" applyAlignment="1">
      <alignment horizontal="right" vertical="top"/>
    </xf>
    <xf numFmtId="0" fontId="19" fillId="4" borderId="0" xfId="0" applyFont="1" applyFill="1" applyBorder="1" applyAlignment="1">
      <alignment vertical="top"/>
    </xf>
    <xf numFmtId="44" fontId="20" fillId="4" borderId="0" xfId="1" applyFont="1" applyFill="1" applyBorder="1" applyAlignment="1">
      <alignment vertical="top"/>
    </xf>
    <xf numFmtId="4" fontId="2" fillId="0" borderId="0" xfId="0" applyNumberFormat="1" applyFont="1" applyAlignment="1" applyProtection="1">
      <alignment horizontal="right" vertical="top"/>
    </xf>
    <xf numFmtId="44" fontId="3" fillId="0" borderId="0" xfId="1" applyFont="1" applyAlignment="1" applyProtection="1">
      <alignment horizontal="right" vertical="top"/>
    </xf>
    <xf numFmtId="0" fontId="4" fillId="0" borderId="0" xfId="0" applyFont="1" applyAlignment="1">
      <alignment vertical="top"/>
    </xf>
    <xf numFmtId="0" fontId="0" fillId="0" borderId="0" xfId="0" applyAlignment="1">
      <alignment vertical="top"/>
    </xf>
    <xf numFmtId="44" fontId="5" fillId="0" borderId="0" xfId="1" applyFont="1" applyAlignment="1" applyProtection="1">
      <alignment horizontal="right" vertical="top"/>
    </xf>
    <xf numFmtId="0" fontId="4" fillId="0" borderId="0" xfId="0" applyFont="1" applyAlignment="1">
      <alignment horizontal="center" vertical="top"/>
    </xf>
    <xf numFmtId="0" fontId="7" fillId="0" borderId="0" xfId="0" applyFont="1" applyAlignment="1">
      <alignment horizontal="center" vertical="top"/>
    </xf>
    <xf numFmtId="4" fontId="8" fillId="0" borderId="0" xfId="0" applyNumberFormat="1" applyFont="1" applyAlignment="1">
      <alignment horizontal="right" vertical="top"/>
    </xf>
    <xf numFmtId="44" fontId="5" fillId="0" borderId="0" xfId="1" applyFont="1" applyAlignment="1">
      <alignment horizontal="right" vertical="top"/>
    </xf>
    <xf numFmtId="164" fontId="0" fillId="0" borderId="0" xfId="0" applyNumberFormat="1" applyFont="1" applyAlignment="1" applyProtection="1">
      <alignment horizontal="left" vertical="top"/>
    </xf>
    <xf numFmtId="0" fontId="8" fillId="0" borderId="0" xfId="0" applyFont="1" applyBorder="1" applyAlignment="1">
      <alignment horizontal="center" vertical="top"/>
    </xf>
    <xf numFmtId="4" fontId="8" fillId="0" borderId="1" xfId="0" applyNumberFormat="1" applyFont="1" applyBorder="1" applyAlignment="1">
      <alignment vertical="top"/>
    </xf>
    <xf numFmtId="0" fontId="10" fillId="0" borderId="0" xfId="0" quotePrefix="1" applyNumberFormat="1" applyFont="1" applyAlignment="1" applyProtection="1">
      <alignment horizontal="right" vertical="top"/>
      <protection locked="0"/>
    </xf>
    <xf numFmtId="0" fontId="0" fillId="0" borderId="0" xfId="0" applyAlignment="1">
      <alignment horizontal="center" vertical="top"/>
    </xf>
    <xf numFmtId="0" fontId="0" fillId="0" borderId="0" xfId="0" applyAlignment="1">
      <alignment horizontal="right" vertical="top"/>
    </xf>
    <xf numFmtId="0" fontId="12" fillId="0" borderId="0" xfId="0" applyFont="1" applyAlignment="1">
      <alignment horizontal="center" vertical="top"/>
    </xf>
    <xf numFmtId="0" fontId="12" fillId="0" borderId="0" xfId="0" applyFont="1" applyAlignment="1">
      <alignment vertical="top" wrapText="1"/>
    </xf>
    <xf numFmtId="4" fontId="4" fillId="0" borderId="0" xfId="0" applyNumberFormat="1" applyFont="1" applyAlignment="1">
      <alignment horizontal="right" vertical="top" wrapText="1"/>
    </xf>
    <xf numFmtId="44" fontId="12" fillId="0" borderId="0" xfId="1" applyFont="1" applyAlignment="1">
      <alignment horizontal="center" vertical="top"/>
    </xf>
    <xf numFmtId="0" fontId="13" fillId="0" borderId="0" xfId="0" applyFont="1" applyAlignment="1">
      <alignment horizontal="center" vertical="top"/>
    </xf>
    <xf numFmtId="0" fontId="0" fillId="0" borderId="0" xfId="0" applyAlignment="1">
      <alignment horizontal="center" vertical="top" wrapText="1"/>
    </xf>
    <xf numFmtId="0" fontId="4" fillId="0" borderId="0" xfId="0" applyFont="1" applyAlignment="1">
      <alignment horizontal="right" vertical="top"/>
    </xf>
    <xf numFmtId="0" fontId="4" fillId="0" borderId="4" xfId="0" applyFont="1" applyBorder="1" applyAlignment="1">
      <alignment vertical="top"/>
    </xf>
    <xf numFmtId="0" fontId="14" fillId="0" borderId="0" xfId="0" applyFont="1" applyAlignment="1">
      <alignment vertical="top"/>
    </xf>
    <xf numFmtId="44" fontId="14" fillId="0" borderId="0" xfId="0" applyNumberFormat="1" applyFont="1" applyAlignment="1">
      <alignment vertical="top"/>
    </xf>
    <xf numFmtId="44" fontId="14" fillId="0" borderId="4" xfId="0" applyNumberFormat="1" applyFont="1" applyBorder="1" applyAlignment="1">
      <alignment vertical="top"/>
    </xf>
    <xf numFmtId="0" fontId="12" fillId="0" borderId="0" xfId="0" applyFont="1" applyAlignment="1">
      <alignment horizontal="justify" vertical="top" wrapText="1"/>
    </xf>
    <xf numFmtId="0" fontId="15" fillId="0" borderId="0" xfId="0" applyFont="1"/>
    <xf numFmtId="0" fontId="18" fillId="3" borderId="0" xfId="0" applyFont="1" applyFill="1" applyBorder="1" applyAlignment="1">
      <alignment horizontal="justify" vertical="top"/>
    </xf>
    <xf numFmtId="0" fontId="24" fillId="0" borderId="0" xfId="0" applyFont="1" applyAlignment="1">
      <alignment vertical="top" wrapText="1"/>
    </xf>
    <xf numFmtId="0" fontId="18" fillId="3" borderId="0" xfId="0" applyFont="1" applyFill="1" applyBorder="1" applyAlignment="1">
      <alignment horizontal="center" vertical="top"/>
    </xf>
    <xf numFmtId="0" fontId="18" fillId="3" borderId="0" xfId="0" applyFont="1" applyFill="1" applyBorder="1" applyAlignment="1">
      <alignment horizontal="left" vertical="top"/>
    </xf>
    <xf numFmtId="44" fontId="19" fillId="3" borderId="0" xfId="1" applyFont="1" applyFill="1" applyBorder="1" applyAlignment="1">
      <alignment horizontal="center" vertical="top"/>
    </xf>
    <xf numFmtId="0" fontId="18" fillId="4" borderId="0" xfId="0" applyFont="1" applyFill="1" applyBorder="1" applyAlignment="1">
      <alignment horizontal="center" vertical="top"/>
    </xf>
    <xf numFmtId="0" fontId="22" fillId="4" borderId="0" xfId="0" applyFont="1" applyFill="1" applyBorder="1" applyAlignment="1">
      <alignment horizontal="left" vertical="top"/>
    </xf>
    <xf numFmtId="0" fontId="20" fillId="4" borderId="0" xfId="0" applyFont="1" applyFill="1" applyBorder="1" applyAlignment="1">
      <alignment vertical="top"/>
    </xf>
    <xf numFmtId="0" fontId="26" fillId="3" borderId="0" xfId="0" applyFont="1" applyFill="1" applyBorder="1" applyAlignment="1">
      <alignment horizontal="center" vertical="top"/>
    </xf>
    <xf numFmtId="0" fontId="26" fillId="4" borderId="0" xfId="0" applyFont="1" applyFill="1" applyBorder="1" applyAlignment="1">
      <alignment horizontal="center" vertical="top"/>
    </xf>
    <xf numFmtId="0" fontId="20" fillId="3" borderId="0" xfId="0" applyFont="1" applyFill="1" applyBorder="1" applyAlignment="1">
      <alignment horizontal="center" vertical="top"/>
    </xf>
    <xf numFmtId="0" fontId="25" fillId="4" borderId="0" xfId="0" applyFont="1" applyFill="1" applyBorder="1" applyAlignment="1">
      <alignment horizontal="center" vertical="top"/>
    </xf>
    <xf numFmtId="0" fontId="20" fillId="4" borderId="0" xfId="0" applyFont="1" applyFill="1" applyBorder="1" applyAlignment="1">
      <alignment horizontal="center" vertical="top"/>
    </xf>
    <xf numFmtId="0" fontId="23" fillId="0" borderId="0" xfId="0" applyFont="1" applyFill="1" applyBorder="1" applyAlignment="1">
      <alignment horizontal="center" vertical="top" wrapText="1"/>
    </xf>
    <xf numFmtId="165" fontId="4" fillId="0" borderId="0" xfId="0" applyNumberFormat="1" applyFont="1" applyFill="1" applyAlignment="1">
      <alignment vertical="top" wrapText="1"/>
    </xf>
    <xf numFmtId="44" fontId="18" fillId="3" borderId="0" xfId="0" applyNumberFormat="1" applyFont="1" applyFill="1" applyBorder="1" applyAlignment="1">
      <alignment vertical="top"/>
    </xf>
    <xf numFmtId="44" fontId="18" fillId="3" borderId="0" xfId="0" applyNumberFormat="1" applyFont="1" applyFill="1" applyBorder="1" applyAlignment="1">
      <alignment horizontal="center" vertical="top"/>
    </xf>
    <xf numFmtId="44" fontId="15" fillId="0" borderId="0" xfId="0" applyNumberFormat="1" applyFont="1"/>
    <xf numFmtId="0" fontId="0" fillId="0" borderId="4" xfId="0" applyBorder="1"/>
    <xf numFmtId="44" fontId="15" fillId="0" borderId="4" xfId="0" applyNumberFormat="1" applyFont="1" applyBorder="1"/>
    <xf numFmtId="0" fontId="22" fillId="3" borderId="0" xfId="0" applyFont="1" applyFill="1" applyBorder="1" applyAlignment="1">
      <alignment horizontal="center" vertical="top"/>
    </xf>
    <xf numFmtId="44" fontId="22" fillId="3" borderId="0" xfId="0" applyNumberFormat="1" applyFont="1" applyFill="1" applyBorder="1" applyAlignment="1">
      <alignment horizontal="center" vertical="top"/>
    </xf>
    <xf numFmtId="4" fontId="4" fillId="0" borderId="0" xfId="0" applyNumberFormat="1" applyFont="1" applyFill="1" applyAlignment="1">
      <alignment horizontal="right" vertical="top" wrapText="1"/>
    </xf>
    <xf numFmtId="0" fontId="4" fillId="0" borderId="0" xfId="0" applyFont="1" applyFill="1" applyAlignment="1">
      <alignment horizontal="center" vertical="top"/>
    </xf>
    <xf numFmtId="0" fontId="4" fillId="0" borderId="0" xfId="0" applyFont="1" applyAlignment="1">
      <alignment horizontal="justify" vertical="top" wrapText="1"/>
    </xf>
    <xf numFmtId="164" fontId="0" fillId="0" borderId="0" xfId="0" applyNumberFormat="1" applyAlignment="1" applyProtection="1">
      <alignment vertical="top"/>
    </xf>
    <xf numFmtId="0" fontId="27" fillId="0" borderId="0" xfId="0" applyFont="1" applyAlignment="1" applyProtection="1">
      <alignment horizontal="left" vertical="top"/>
    </xf>
    <xf numFmtId="0" fontId="4" fillId="0" borderId="0" xfId="0" applyFont="1" applyAlignment="1">
      <alignment vertical="center"/>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xf>
    <xf numFmtId="4" fontId="28" fillId="2" borderId="3" xfId="0" applyNumberFormat="1" applyFont="1" applyFill="1" applyBorder="1" applyAlignment="1">
      <alignment horizontal="center" vertical="center"/>
    </xf>
    <xf numFmtId="44" fontId="28" fillId="2" borderId="3" xfId="1" applyFont="1" applyFill="1" applyBorder="1" applyAlignment="1" applyProtection="1">
      <alignment horizontal="center" vertical="center" wrapText="1"/>
      <protection locked="0"/>
    </xf>
    <xf numFmtId="4" fontId="28" fillId="2" borderId="3" xfId="0" applyNumberFormat="1" applyFont="1" applyFill="1" applyBorder="1" applyAlignment="1" applyProtection="1">
      <alignment horizontal="center" vertical="center"/>
      <protection locked="0"/>
    </xf>
    <xf numFmtId="44" fontId="28" fillId="2" borderId="3" xfId="1" applyFont="1" applyFill="1" applyBorder="1" applyAlignment="1">
      <alignment horizontal="center" vertical="center"/>
    </xf>
    <xf numFmtId="0" fontId="4" fillId="0" borderId="0" xfId="0" applyFont="1" applyAlignment="1">
      <alignment vertical="top" wrapText="1"/>
    </xf>
    <xf numFmtId="44" fontId="4" fillId="0" borderId="0" xfId="1" applyFont="1" applyAlignment="1">
      <alignment horizontal="center" vertical="top"/>
    </xf>
    <xf numFmtId="0" fontId="28" fillId="0" borderId="0" xfId="0" applyFont="1" applyAlignment="1">
      <alignment horizontal="center" vertical="top"/>
    </xf>
    <xf numFmtId="0" fontId="29" fillId="0" borderId="0" xfId="0" applyFont="1" applyAlignment="1">
      <alignment horizontal="justify" vertical="top" wrapText="1"/>
    </xf>
    <xf numFmtId="0" fontId="29" fillId="0" borderId="0" xfId="0" applyFont="1" applyAlignment="1">
      <alignment horizontal="center" vertical="top"/>
    </xf>
    <xf numFmtId="0" fontId="4" fillId="0" borderId="0" xfId="0" applyFont="1" applyFill="1" applyAlignment="1">
      <alignment horizontal="justify" vertical="top" wrapText="1"/>
    </xf>
    <xf numFmtId="0" fontId="30" fillId="0" borderId="0" xfId="0" applyFont="1" applyFill="1" applyBorder="1" applyAlignment="1">
      <alignment horizontal="right" vertical="top"/>
    </xf>
    <xf numFmtId="0" fontId="4" fillId="0" borderId="0" xfId="0" applyFont="1" applyFill="1" applyAlignment="1">
      <alignment horizontal="center" vertical="top" wrapText="1"/>
    </xf>
    <xf numFmtId="0" fontId="8" fillId="0" borderId="0" xfId="0" applyFont="1" applyFill="1" applyAlignment="1">
      <alignment horizontal="justify" vertical="top" wrapText="1"/>
    </xf>
    <xf numFmtId="0" fontId="2" fillId="4" borderId="0" xfId="0" applyFont="1" applyFill="1" applyBorder="1" applyAlignment="1">
      <alignment horizontal="left" vertical="top"/>
    </xf>
    <xf numFmtId="0" fontId="30" fillId="4" borderId="0" xfId="0" applyFont="1" applyFill="1" applyBorder="1" applyAlignment="1">
      <alignment vertical="top"/>
    </xf>
    <xf numFmtId="44" fontId="30" fillId="4" borderId="0" xfId="1" applyFont="1" applyFill="1" applyBorder="1" applyAlignment="1">
      <alignment vertical="top"/>
    </xf>
    <xf numFmtId="0" fontId="2" fillId="4" borderId="0" xfId="0" applyFont="1" applyFill="1" applyBorder="1" applyAlignment="1">
      <alignment horizontal="center" vertical="top"/>
    </xf>
    <xf numFmtId="0" fontId="30" fillId="4" borderId="0" xfId="0" applyFont="1" applyFill="1" applyBorder="1" applyAlignment="1">
      <alignment horizontal="center" vertical="top"/>
    </xf>
    <xf numFmtId="44" fontId="4" fillId="0" borderId="0" xfId="1" applyFont="1" applyFill="1" applyAlignment="1">
      <alignment horizontal="center" vertical="top"/>
    </xf>
    <xf numFmtId="4" fontId="29" fillId="0" borderId="0" xfId="0" applyNumberFormat="1" applyFont="1" applyAlignment="1">
      <alignment horizontal="right" vertical="top"/>
    </xf>
    <xf numFmtId="44" fontId="23" fillId="0" borderId="0" xfId="1" applyFont="1" applyFill="1" applyBorder="1" applyAlignment="1" applyProtection="1">
      <alignment horizontal="right" vertical="top" wrapText="1"/>
    </xf>
    <xf numFmtId="4" fontId="4" fillId="0" borderId="0" xfId="0" applyNumberFormat="1" applyFont="1" applyFill="1" applyAlignment="1">
      <alignment vertical="top" wrapText="1"/>
    </xf>
    <xf numFmtId="0" fontId="4" fillId="0" borderId="0" xfId="0" applyFont="1" applyFill="1" applyAlignment="1">
      <alignment vertical="top"/>
    </xf>
    <xf numFmtId="0" fontId="4" fillId="0" borderId="0" xfId="0" applyFont="1" applyAlignment="1">
      <alignment horizontal="justify" vertical="top"/>
    </xf>
    <xf numFmtId="0" fontId="21" fillId="0" borderId="0" xfId="0" applyFont="1" applyFill="1" applyAlignment="1">
      <alignment vertical="top" wrapText="1"/>
    </xf>
    <xf numFmtId="0" fontId="18" fillId="0" borderId="0" xfId="0" applyFont="1" applyFill="1" applyBorder="1" applyAlignment="1">
      <alignment horizontal="center" vertical="top"/>
    </xf>
    <xf numFmtId="0" fontId="26" fillId="0" borderId="0" xfId="0" applyFont="1" applyFill="1" applyBorder="1" applyAlignment="1">
      <alignment horizontal="center" vertical="top"/>
    </xf>
    <xf numFmtId="0" fontId="22" fillId="0" borderId="0" xfId="0" applyFont="1" applyFill="1" applyBorder="1" applyAlignment="1">
      <alignment horizontal="left" vertical="top"/>
    </xf>
    <xf numFmtId="0" fontId="19" fillId="0" borderId="0" xfId="0" applyFont="1" applyFill="1" applyBorder="1" applyAlignment="1">
      <alignment vertical="top"/>
    </xf>
    <xf numFmtId="0" fontId="20" fillId="0" borderId="0" xfId="0" applyFont="1" applyFill="1" applyBorder="1" applyAlignment="1">
      <alignment vertical="top"/>
    </xf>
    <xf numFmtId="44" fontId="20" fillId="0" borderId="0" xfId="1" applyFont="1" applyFill="1" applyBorder="1" applyAlignment="1">
      <alignment vertical="top"/>
    </xf>
    <xf numFmtId="0" fontId="24" fillId="0" borderId="0" xfId="0" applyFont="1" applyFill="1" applyAlignment="1">
      <alignment vertical="top" wrapText="1"/>
    </xf>
    <xf numFmtId="0" fontId="27" fillId="0" borderId="0" xfId="0" applyFont="1" applyAlignment="1" applyProtection="1">
      <alignment horizontal="left" vertical="top"/>
    </xf>
    <xf numFmtId="0" fontId="6" fillId="0" borderId="0" xfId="0" applyFont="1" applyAlignment="1" applyProtection="1">
      <alignment horizontal="center" vertical="top"/>
    </xf>
    <xf numFmtId="0" fontId="27" fillId="0" borderId="0" xfId="0" applyFont="1" applyAlignment="1" applyProtection="1">
      <alignment horizontal="left" vertical="top" wrapText="1"/>
    </xf>
    <xf numFmtId="0" fontId="2" fillId="0" borderId="0" xfId="0" applyFont="1" applyAlignment="1" applyProtection="1">
      <alignment horizontal="left" vertical="top"/>
    </xf>
    <xf numFmtId="0" fontId="23" fillId="0" borderId="0" xfId="0" applyFont="1" applyAlignment="1" applyProtection="1">
      <alignment horizontal="left" vertical="top" wrapText="1"/>
    </xf>
  </cellXfs>
  <cellStyles count="4">
    <cellStyle name="Moneda" xfId="1" builtinId="4"/>
    <cellStyle name="Normal" xfId="0" builtinId="0"/>
    <cellStyle name="Normal 3" xfId="3" xr:uid="{00000000-0005-0000-0000-000002000000}"/>
    <cellStyle name="Normal_ELECT. SENDERO-COLOMBIA"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14</xdr:row>
      <xdr:rowOff>0</xdr:rowOff>
    </xdr:from>
    <xdr:to>
      <xdr:col>7</xdr:col>
      <xdr:colOff>790847</xdr:colOff>
      <xdr:row>15</xdr:row>
      <xdr:rowOff>0</xdr:rowOff>
    </xdr:to>
    <xdr:sp macro="" textlink="">
      <xdr:nvSpPr>
        <xdr:cNvPr id="8" name="AutoShape 9" descr="Botón Aluminio con 2 Caras Reflejante">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9" name="AutoShape 10" descr="Botón Aluminio con 2 Caras Reflejante">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10" name="AutoShape 11" descr="Botón Aluminio con 2 Caras Reflejante">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11" name="AutoShape 13" descr="Botón Aluminio con 2 Caras Reflejante">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285751</xdr:colOff>
      <xdr:row>0</xdr:row>
      <xdr:rowOff>133350</xdr:rowOff>
    </xdr:from>
    <xdr:to>
      <xdr:col>3</xdr:col>
      <xdr:colOff>685801</xdr:colOff>
      <xdr:row>3</xdr:row>
      <xdr:rowOff>233164</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285751" y="133350"/>
          <a:ext cx="2057400" cy="718939"/>
        </a:xfrm>
        <a:prstGeom prst="rect">
          <a:avLst/>
        </a:prstGeom>
      </xdr:spPr>
    </xdr:pic>
    <xdr:clientData/>
  </xdr:twoCellAnchor>
  <xdr:twoCellAnchor editAs="oneCell">
    <xdr:from>
      <xdr:col>7</xdr:col>
      <xdr:colOff>952501</xdr:colOff>
      <xdr:row>0</xdr:row>
      <xdr:rowOff>95251</xdr:rowOff>
    </xdr:from>
    <xdr:to>
      <xdr:col>8</xdr:col>
      <xdr:colOff>314326</xdr:colOff>
      <xdr:row>4</xdr:row>
      <xdr:rowOff>76201</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81851" y="95251"/>
          <a:ext cx="704850" cy="838200"/>
        </a:xfrm>
        <a:prstGeom prst="rect">
          <a:avLst/>
        </a:prstGeom>
      </xdr:spPr>
    </xdr:pic>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2" name="AutoShape 7" descr="Botón Aluminio con 2 Caras Reflejante">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3" name="AutoShape 8" descr="Botón Aluminio con 2 Caras Reflejante">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4" name="AutoShape 9" descr="Botón Aluminio con 2 Caras Reflejante">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5" name="AutoShape 10" descr="Botón Aluminio con 2 Caras Reflejante">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6" name="AutoShape 11" descr="Botón Aluminio con 2 Caras Reflejante">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9" name="AutoShape 13" descr="Botón Aluminio con 2 Caras Reflejante">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0" name="AutoShape 7" descr="Botón Aluminio con 2 Caras Reflejante">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1" name="AutoShape 8" descr="Botón Aluminio con 2 Caras Reflejante">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2" name="AutoShape 9" descr="Botón Aluminio con 2 Caras Reflejante">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3" name="AutoShape 10" descr="Botón Aluminio con 2 Caras Reflejante">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4" name="AutoShape 11" descr="Botón Aluminio con 2 Caras Reflejante">
          <a:extLst>
            <a:ext uri="{FF2B5EF4-FFF2-40B4-BE49-F238E27FC236}">
              <a16:creationId xmlns:a16="http://schemas.microsoft.com/office/drawing/2014/main" id="{00000000-0008-0000-0000-000018000000}"/>
            </a:ext>
          </a:extLst>
        </xdr:cNvPr>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5" name="AutoShape 13" descr="Botón Aluminio con 2 Caras Reflejante">
          <a:extLst>
            <a:ext uri="{FF2B5EF4-FFF2-40B4-BE49-F238E27FC236}">
              <a16:creationId xmlns:a16="http://schemas.microsoft.com/office/drawing/2014/main" id="{00000000-0008-0000-0000-000019000000}"/>
            </a:ext>
          </a:extLst>
        </xdr:cNvPr>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45</xdr:row>
      <xdr:rowOff>0</xdr:rowOff>
    </xdr:from>
    <xdr:ext cx="304800" cy="304800"/>
    <xdr:sp macro="" textlink="">
      <xdr:nvSpPr>
        <xdr:cNvPr id="26" name="AutoShape 7" descr="Botón Aluminio con 2 Caras Reflejante">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27" name="AutoShape 8" descr="Botón Aluminio con 2 Caras Reflejante">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28" name="AutoShape 9" descr="Botón Aluminio con 2 Caras Reflejante">
          <a:extLst>
            <a:ext uri="{FF2B5EF4-FFF2-40B4-BE49-F238E27FC236}">
              <a16:creationId xmlns:a16="http://schemas.microsoft.com/office/drawing/2014/main" id="{00000000-0008-0000-0000-00001C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29" name="AutoShape 10" descr="Botón Aluminio con 2 Caras Reflejante">
          <a:extLst>
            <a:ext uri="{FF2B5EF4-FFF2-40B4-BE49-F238E27FC236}">
              <a16:creationId xmlns:a16="http://schemas.microsoft.com/office/drawing/2014/main" id="{00000000-0008-0000-0000-00001D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0" name="AutoShape 11" descr="Botón Aluminio con 2 Caras Reflejante">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1" name="AutoShape 13" descr="Botón Aluminio con 2 Caras Reflejante">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2" name="AutoShape 7" descr="Botón Aluminio con 2 Caras Reflejante">
          <a:extLst>
            <a:ext uri="{FF2B5EF4-FFF2-40B4-BE49-F238E27FC236}">
              <a16:creationId xmlns:a16="http://schemas.microsoft.com/office/drawing/2014/main" id="{00000000-0008-0000-0000-000020000000}"/>
            </a:ext>
          </a:extLst>
        </xdr:cNvPr>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3" name="AutoShape 8" descr="Botón Aluminio con 2 Caras Reflejante">
          <a:extLst>
            <a:ext uri="{FF2B5EF4-FFF2-40B4-BE49-F238E27FC236}">
              <a16:creationId xmlns:a16="http://schemas.microsoft.com/office/drawing/2014/main" id="{00000000-0008-0000-0000-000021000000}"/>
            </a:ext>
          </a:extLst>
        </xdr:cNvPr>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4" name="AutoShape 9" descr="Botón Aluminio con 2 Caras Reflejante">
          <a:extLst>
            <a:ext uri="{FF2B5EF4-FFF2-40B4-BE49-F238E27FC236}">
              <a16:creationId xmlns:a16="http://schemas.microsoft.com/office/drawing/2014/main" id="{00000000-0008-0000-0000-000022000000}"/>
            </a:ext>
          </a:extLst>
        </xdr:cNvPr>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5" name="AutoShape 10" descr="Botón Aluminio con 2 Caras Reflejante">
          <a:extLst>
            <a:ext uri="{FF2B5EF4-FFF2-40B4-BE49-F238E27FC236}">
              <a16:creationId xmlns:a16="http://schemas.microsoft.com/office/drawing/2014/main" id="{00000000-0008-0000-0000-000023000000}"/>
            </a:ext>
          </a:extLst>
        </xdr:cNvPr>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6" name="AutoShape 11" descr="Botón Aluminio con 2 Caras Reflejante">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7" name="AutoShape 13" descr="Botón Aluminio con 2 Caras Reflejante">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8" name="AutoShape 7" descr="Botón Aluminio con 2 Caras Reflejante">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9" name="AutoShape 8" descr="Botón Aluminio con 2 Caras Reflejante">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0" name="AutoShape 9" descr="Botón Aluminio con 2 Caras Reflejante">
          <a:extLst>
            <a:ext uri="{FF2B5EF4-FFF2-40B4-BE49-F238E27FC236}">
              <a16:creationId xmlns:a16="http://schemas.microsoft.com/office/drawing/2014/main" id="{00000000-0008-0000-0000-000028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1" name="AutoShape 10" descr="Botón Aluminio con 2 Caras Reflejante">
          <a:extLst>
            <a:ext uri="{FF2B5EF4-FFF2-40B4-BE49-F238E27FC236}">
              <a16:creationId xmlns:a16="http://schemas.microsoft.com/office/drawing/2014/main" id="{00000000-0008-0000-0000-000029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2" name="AutoShape 11" descr="Botón Aluminio con 2 Caras Reflejante">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3" name="AutoShape 13" descr="Botón Aluminio con 2 Caras Reflejante">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68</xdr:row>
      <xdr:rowOff>0</xdr:rowOff>
    </xdr:from>
    <xdr:to>
      <xdr:col>6</xdr:col>
      <xdr:colOff>304800</xdr:colOff>
      <xdr:row>69</xdr:row>
      <xdr:rowOff>152400</xdr:rowOff>
    </xdr:to>
    <xdr:sp macro="" textlink="">
      <xdr:nvSpPr>
        <xdr:cNvPr id="44" name="AutoShape 2" descr="Vialeta C-80 Una Caras Reflejantes.">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5457825"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66675</xdr:colOff>
      <xdr:row>76</xdr:row>
      <xdr:rowOff>161925</xdr:rowOff>
    </xdr:from>
    <xdr:to>
      <xdr:col>8</xdr:col>
      <xdr:colOff>323850</xdr:colOff>
      <xdr:row>84</xdr:row>
      <xdr:rowOff>19050</xdr:rowOff>
    </xdr:to>
    <xdr:sp macro="" textlink="">
      <xdr:nvSpPr>
        <xdr:cNvPr id="45" name="AutoShape 3" descr="Botón Aluminio con 2 Caras Reflejante">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7058025" y="8810625"/>
          <a:ext cx="1600200" cy="4181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152400</xdr:rowOff>
    </xdr:to>
    <xdr:sp macro="" textlink="">
      <xdr:nvSpPr>
        <xdr:cNvPr id="46" name="AutoShape 6" descr="Botón Aluminio con 2 Caras Reflejante">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70</xdr:row>
      <xdr:rowOff>0</xdr:rowOff>
    </xdr:from>
    <xdr:to>
      <xdr:col>7</xdr:col>
      <xdr:colOff>304800</xdr:colOff>
      <xdr:row>71</xdr:row>
      <xdr:rowOff>152400</xdr:rowOff>
    </xdr:to>
    <xdr:sp macro="" textlink="">
      <xdr:nvSpPr>
        <xdr:cNvPr id="47" name="AutoShape 7" descr="Botón Aluminio con 2 Caras Reflejante">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6229350" y="477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152400</xdr:rowOff>
    </xdr:to>
    <xdr:sp macro="" textlink="">
      <xdr:nvSpPr>
        <xdr:cNvPr id="48" name="AutoShape 8" descr="Botón Aluminio con 2 Caras Reflejante">
          <a:extLst>
            <a:ext uri="{FF2B5EF4-FFF2-40B4-BE49-F238E27FC236}">
              <a16:creationId xmlns:a16="http://schemas.microsoft.com/office/drawing/2014/main" id="{00000000-0008-0000-0000-000030000000}"/>
            </a:ext>
          </a:extLst>
        </xdr:cNvPr>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152400</xdr:rowOff>
    </xdr:to>
    <xdr:sp macro="" textlink="">
      <xdr:nvSpPr>
        <xdr:cNvPr id="49" name="AutoShape 9" descr="Botón Aluminio con 2 Caras Reflejante">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152400</xdr:rowOff>
    </xdr:to>
    <xdr:sp macro="" textlink="">
      <xdr:nvSpPr>
        <xdr:cNvPr id="50" name="AutoShape 10" descr="Botón Aluminio con 2 Caras Reflejante">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152400</xdr:rowOff>
    </xdr:to>
    <xdr:sp macro="" textlink="">
      <xdr:nvSpPr>
        <xdr:cNvPr id="51" name="AutoShape 11" descr="Botón Aluminio con 2 Caras Reflejante">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152400</xdr:rowOff>
    </xdr:to>
    <xdr:sp macro="" textlink="">
      <xdr:nvSpPr>
        <xdr:cNvPr id="52" name="AutoShape 13" descr="Botón Aluminio con 2 Caras Reflejante">
          <a:extLst>
            <a:ext uri="{FF2B5EF4-FFF2-40B4-BE49-F238E27FC236}">
              <a16:creationId xmlns:a16="http://schemas.microsoft.com/office/drawing/2014/main" id="{00000000-0008-0000-0000-000034000000}"/>
            </a:ext>
          </a:extLst>
        </xdr:cNvPr>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84</xdr:row>
      <xdr:rowOff>0</xdr:rowOff>
    </xdr:from>
    <xdr:to>
      <xdr:col>6</xdr:col>
      <xdr:colOff>304800</xdr:colOff>
      <xdr:row>85</xdr:row>
      <xdr:rowOff>152400</xdr:rowOff>
    </xdr:to>
    <xdr:sp macro="" textlink="">
      <xdr:nvSpPr>
        <xdr:cNvPr id="62" name="AutoShape 2" descr="Vialeta C-80 Una Caras Reflejantes.">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5457825"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152400</xdr:rowOff>
    </xdr:to>
    <xdr:sp macro="" textlink="">
      <xdr:nvSpPr>
        <xdr:cNvPr id="64" name="AutoShape 6" descr="Botón Aluminio con 2 Caras Reflejante">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84</xdr:row>
      <xdr:rowOff>0</xdr:rowOff>
    </xdr:from>
    <xdr:to>
      <xdr:col>7</xdr:col>
      <xdr:colOff>304800</xdr:colOff>
      <xdr:row>85</xdr:row>
      <xdr:rowOff>152400</xdr:rowOff>
    </xdr:to>
    <xdr:sp macro="" textlink="">
      <xdr:nvSpPr>
        <xdr:cNvPr id="65" name="AutoShape 7" descr="Botón Aluminio con 2 Caras Reflejante">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6229350" y="548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152400</xdr:rowOff>
    </xdr:to>
    <xdr:sp macro="" textlink="">
      <xdr:nvSpPr>
        <xdr:cNvPr id="66" name="AutoShape 8" descr="Botón Aluminio con 2 Caras Reflejante">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152400</xdr:rowOff>
    </xdr:to>
    <xdr:sp macro="" textlink="">
      <xdr:nvSpPr>
        <xdr:cNvPr id="67" name="AutoShape 9" descr="Botón Aluminio con 2 Caras Reflejante">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152400</xdr:rowOff>
    </xdr:to>
    <xdr:sp macro="" textlink="">
      <xdr:nvSpPr>
        <xdr:cNvPr id="68" name="AutoShape 10" descr="Botón Aluminio con 2 Caras Reflejante">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152400</xdr:rowOff>
    </xdr:to>
    <xdr:sp macro="" textlink="">
      <xdr:nvSpPr>
        <xdr:cNvPr id="69" name="AutoShape 11" descr="Botón Aluminio con 2 Caras Reflejante">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152400</xdr:rowOff>
    </xdr:to>
    <xdr:sp macro="" textlink="">
      <xdr:nvSpPr>
        <xdr:cNvPr id="70" name="AutoShape 13" descr="Botón Aluminio con 2 Caras Reflejante">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97</xdr:row>
      <xdr:rowOff>0</xdr:rowOff>
    </xdr:from>
    <xdr:to>
      <xdr:col>7</xdr:col>
      <xdr:colOff>304800</xdr:colOff>
      <xdr:row>98</xdr:row>
      <xdr:rowOff>117964</xdr:rowOff>
    </xdr:to>
    <xdr:sp macro="" textlink="">
      <xdr:nvSpPr>
        <xdr:cNvPr id="71" name="AutoShape 13" descr="Botón Aluminio con 2 Caras Reflejante">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6572250" y="232791000"/>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124</xdr:row>
      <xdr:rowOff>0</xdr:rowOff>
    </xdr:from>
    <xdr:ext cx="304800" cy="335207"/>
    <xdr:sp macro="" textlink="">
      <xdr:nvSpPr>
        <xdr:cNvPr id="72" name="AutoShape 7" descr="Botón Aluminio con 2 Caras Reflejante">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3" name="AutoShape 8" descr="Botón Aluminio con 2 Caras Reflejante">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4" name="AutoShape 9" descr="Botón Aluminio con 2 Caras Reflejante">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5" name="AutoShape 10" descr="Botón Aluminio con 2 Caras Reflejante">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6" name="AutoShape 11" descr="Botón Aluminio con 2 Caras Reflejante">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7" name="AutoShape 13" descr="Botón Aluminio con 2 Caras Reflejante">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78" name="AutoShape 7" descr="Botón Aluminio con 2 Caras Reflejante">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79" name="AutoShape 8" descr="Botón Aluminio con 2 Caras Reflejante">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0" name="AutoShape 9" descr="Botón Aluminio con 2 Caras Reflejante">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1" name="AutoShape 10" descr="Botón Aluminio con 2 Caras Reflejante">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2" name="AutoShape 11" descr="Botón Aluminio con 2 Caras Reflejante">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3" name="AutoShape 13" descr="Botón Aluminio con 2 Caras Reflejante">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4" name="AutoShape 7" descr="Botón Aluminio con 2 Caras Reflejante">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5" name="AutoShape 8" descr="Botón Aluminio con 2 Caras Reflejante">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6" name="AutoShape 9" descr="Botón Aluminio con 2 Caras Reflejante">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7" name="AutoShape 10" descr="Botón Aluminio con 2 Caras Reflejante">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8" name="AutoShape 11" descr="Botón Aluminio con 2 Caras Reflejante">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9" name="AutoShape 13" descr="Botón Aluminio con 2 Caras Reflejante">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0" name="AutoShape 7" descr="Botón Aluminio con 2 Caras Reflejante">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1" name="AutoShape 8" descr="Botón Aluminio con 2 Caras Reflejante">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2" name="AutoShape 9" descr="Botón Aluminio con 2 Caras Reflejante">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3" name="AutoShape 10" descr="Botón Aluminio con 2 Caras Reflejante">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4" name="AutoShape 11" descr="Botón Aluminio con 2 Caras Reflejante">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5" name="AutoShape 13" descr="Botón Aluminio con 2 Caras Reflejante">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6" name="AutoShape 7" descr="Botón Aluminio con 2 Caras Reflejante">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7" name="AutoShape 8" descr="Botón Aluminio con 2 Caras Reflejante">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8" name="AutoShape 9" descr="Botón Aluminio con 2 Caras Reflejante">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9" name="AutoShape 10" descr="Botón Aluminio con 2 Caras Reflejante">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0" name="AutoShape 11" descr="Botón Aluminio con 2 Caras Reflejante">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1" name="AutoShape 13" descr="Botón Aluminio con 2 Caras Reflejante">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2" name="AutoShape 7" descr="Botón Aluminio con 2 Caras Reflejante">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3" name="AutoShape 8" descr="Botón Aluminio con 2 Caras Reflejante">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4" name="AutoShape 9" descr="Botón Aluminio con 2 Caras Reflejante">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5" name="AutoShape 10" descr="Botón Aluminio con 2 Caras Reflejante">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 name="AutoShape 11" descr="Botón Aluminio con 2 Caras Reflejante">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 name="AutoShape 13" descr="Botón Aluminio con 2 Caras Reflejante">
          <a:extLst>
            <a:ext uri="{FF2B5EF4-FFF2-40B4-BE49-F238E27FC236}">
              <a16:creationId xmlns:a16="http://schemas.microsoft.com/office/drawing/2014/main" id="{00000000-0008-0000-0000-00006B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8" name="AutoShape 7" descr="Botón Aluminio con 2 Caras Reflejante">
          <a:extLst>
            <a:ext uri="{FF2B5EF4-FFF2-40B4-BE49-F238E27FC236}">
              <a16:creationId xmlns:a16="http://schemas.microsoft.com/office/drawing/2014/main" id="{00000000-0008-0000-0000-00006C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 name="AutoShape 8" descr="Botón Aluminio con 2 Caras Reflejante">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 name="AutoShape 9" descr="Botón Aluminio con 2 Caras Reflejante">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 name="AutoShape 10" descr="Botón Aluminio con 2 Caras Reflejante">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2" name="AutoShape 11" descr="Botón Aluminio con 2 Caras Reflejante">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3" name="AutoShape 13" descr="Botón Aluminio con 2 Caras Reflejante">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 name="AutoShape 7" descr="Botón Aluminio con 2 Caras Reflejante">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5" name="AutoShape 8" descr="Botón Aluminio con 2 Caras Reflejante">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6" name="AutoShape 9" descr="Botón Aluminio con 2 Caras Reflejante">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7" name="AutoShape 10" descr="Botón Aluminio con 2 Caras Reflejante">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 name="AutoShape 11" descr="Botón Aluminio con 2 Caras Reflejante">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9" name="AutoShape 13" descr="Botón Aluminio con 2 Caras Reflejante">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0" name="AutoShape 7" descr="Botón Aluminio con 2 Caras Reflejante">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1" name="AutoShape 8" descr="Botón Aluminio con 2 Caras Reflejante">
          <a:extLst>
            <a:ext uri="{FF2B5EF4-FFF2-40B4-BE49-F238E27FC236}">
              <a16:creationId xmlns:a16="http://schemas.microsoft.com/office/drawing/2014/main" id="{00000000-0008-0000-0000-000079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2" name="AutoShape 9" descr="Botón Aluminio con 2 Caras Reflejante">
          <a:extLst>
            <a:ext uri="{FF2B5EF4-FFF2-40B4-BE49-F238E27FC236}">
              <a16:creationId xmlns:a16="http://schemas.microsoft.com/office/drawing/2014/main" id="{00000000-0008-0000-0000-00007A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3" name="AutoShape 10" descr="Botón Aluminio con 2 Caras Reflejante">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4" name="AutoShape 11" descr="Botón Aluminio con 2 Caras Reflejante">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5" name="AutoShape 13" descr="Botón Aluminio con 2 Caras Reflejante">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6" name="AutoShape 7" descr="Botón Aluminio con 2 Caras Reflejante">
          <a:extLst>
            <a:ext uri="{FF2B5EF4-FFF2-40B4-BE49-F238E27FC236}">
              <a16:creationId xmlns:a16="http://schemas.microsoft.com/office/drawing/2014/main" id="{00000000-0008-0000-0000-00007E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7" name="AutoShape 8" descr="Botón Aluminio con 2 Caras Reflejante">
          <a:extLst>
            <a:ext uri="{FF2B5EF4-FFF2-40B4-BE49-F238E27FC236}">
              <a16:creationId xmlns:a16="http://schemas.microsoft.com/office/drawing/2014/main" id="{00000000-0008-0000-0000-00007F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8" name="AutoShape 9" descr="Botón Aluminio con 2 Caras Reflejante">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9" name="AutoShape 10" descr="Botón Aluminio con 2 Caras Reflejante">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0" name="AutoShape 11" descr="Botón Aluminio con 2 Caras Reflejante">
          <a:extLst>
            <a:ext uri="{FF2B5EF4-FFF2-40B4-BE49-F238E27FC236}">
              <a16:creationId xmlns:a16="http://schemas.microsoft.com/office/drawing/2014/main" id="{00000000-0008-0000-0000-000082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1" name="AutoShape 13" descr="Botón Aluminio con 2 Caras Reflejante">
          <a:extLst>
            <a:ext uri="{FF2B5EF4-FFF2-40B4-BE49-F238E27FC236}">
              <a16:creationId xmlns:a16="http://schemas.microsoft.com/office/drawing/2014/main" id="{00000000-0008-0000-0000-000083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2" name="AutoShape 7" descr="Botón Aluminio con 2 Caras Reflejante">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3" name="AutoShape 8" descr="Botón Aluminio con 2 Caras Reflejante">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4" name="AutoShape 9" descr="Botón Aluminio con 2 Caras Reflejante">
          <a:extLst>
            <a:ext uri="{FF2B5EF4-FFF2-40B4-BE49-F238E27FC236}">
              <a16:creationId xmlns:a16="http://schemas.microsoft.com/office/drawing/2014/main" id="{00000000-0008-0000-0000-000086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5" name="AutoShape 10" descr="Botón Aluminio con 2 Caras Reflejante">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6" name="AutoShape 11" descr="Botón Aluminio con 2 Caras Reflejante">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7" name="AutoShape 13" descr="Botón Aluminio con 2 Caras Reflejante">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8" name="AutoShape 7" descr="Botón Aluminio con 2 Caras Reflejante">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9" name="AutoShape 8" descr="Botón Aluminio con 2 Caras Reflejante">
          <a:extLst>
            <a:ext uri="{FF2B5EF4-FFF2-40B4-BE49-F238E27FC236}">
              <a16:creationId xmlns:a16="http://schemas.microsoft.com/office/drawing/2014/main" id="{00000000-0008-0000-0000-00008B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0" name="AutoShape 9" descr="Botón Aluminio con 2 Caras Reflejante">
          <a:extLst>
            <a:ext uri="{FF2B5EF4-FFF2-40B4-BE49-F238E27FC236}">
              <a16:creationId xmlns:a16="http://schemas.microsoft.com/office/drawing/2014/main" id="{00000000-0008-0000-0000-00008C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1" name="AutoShape 10" descr="Botón Aluminio con 2 Caras Reflejante">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2" name="AutoShape 11" descr="Botón Aluminio con 2 Caras Reflejante">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3" name="AutoShape 13" descr="Botón Aluminio con 2 Caras Reflejante">
          <a:extLst>
            <a:ext uri="{FF2B5EF4-FFF2-40B4-BE49-F238E27FC236}">
              <a16:creationId xmlns:a16="http://schemas.microsoft.com/office/drawing/2014/main" id="{00000000-0008-0000-0000-00008F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4" name="AutoShape 7" descr="Botón Aluminio con 2 Caras Reflejante">
          <a:extLst>
            <a:ext uri="{FF2B5EF4-FFF2-40B4-BE49-F238E27FC236}">
              <a16:creationId xmlns:a16="http://schemas.microsoft.com/office/drawing/2014/main" id="{00000000-0008-0000-0000-000090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5" name="AutoShape 8" descr="Botón Aluminio con 2 Caras Reflejante">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6" name="AutoShape 9" descr="Botón Aluminio con 2 Caras Reflejante">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7" name="AutoShape 10" descr="Botón Aluminio con 2 Caras Reflejante">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8" name="AutoShape 11" descr="Botón Aluminio con 2 Caras Reflejante">
          <a:extLst>
            <a:ext uri="{FF2B5EF4-FFF2-40B4-BE49-F238E27FC236}">
              <a16:creationId xmlns:a16="http://schemas.microsoft.com/office/drawing/2014/main" id="{00000000-0008-0000-0000-000094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9" name="AutoShape 13" descr="Botón Aluminio con 2 Caras Reflejante">
          <a:extLst>
            <a:ext uri="{FF2B5EF4-FFF2-40B4-BE49-F238E27FC236}">
              <a16:creationId xmlns:a16="http://schemas.microsoft.com/office/drawing/2014/main" id="{00000000-0008-0000-0000-000095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0" name="AutoShape 7" descr="Botón Aluminio con 2 Caras Reflejante">
          <a:extLst>
            <a:ext uri="{FF2B5EF4-FFF2-40B4-BE49-F238E27FC236}">
              <a16:creationId xmlns:a16="http://schemas.microsoft.com/office/drawing/2014/main" id="{00000000-0008-0000-0000-000096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1" name="AutoShape 8" descr="Botón Aluminio con 2 Caras Reflejante">
          <a:extLst>
            <a:ext uri="{FF2B5EF4-FFF2-40B4-BE49-F238E27FC236}">
              <a16:creationId xmlns:a16="http://schemas.microsoft.com/office/drawing/2014/main" id="{00000000-0008-0000-0000-000097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2" name="AutoShape 9" descr="Botón Aluminio con 2 Caras Reflejante">
          <a:extLst>
            <a:ext uri="{FF2B5EF4-FFF2-40B4-BE49-F238E27FC236}">
              <a16:creationId xmlns:a16="http://schemas.microsoft.com/office/drawing/2014/main" id="{00000000-0008-0000-0000-000098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3" name="AutoShape 10" descr="Botón Aluminio con 2 Caras Reflejante">
          <a:extLst>
            <a:ext uri="{FF2B5EF4-FFF2-40B4-BE49-F238E27FC236}">
              <a16:creationId xmlns:a16="http://schemas.microsoft.com/office/drawing/2014/main" id="{00000000-0008-0000-0000-000099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4" name="AutoShape 11" descr="Botón Aluminio con 2 Caras Reflejante">
          <a:extLst>
            <a:ext uri="{FF2B5EF4-FFF2-40B4-BE49-F238E27FC236}">
              <a16:creationId xmlns:a16="http://schemas.microsoft.com/office/drawing/2014/main" id="{00000000-0008-0000-0000-00009A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5" name="AutoShape 13" descr="Botón Aluminio con 2 Caras Reflejante">
          <a:extLst>
            <a:ext uri="{FF2B5EF4-FFF2-40B4-BE49-F238E27FC236}">
              <a16:creationId xmlns:a16="http://schemas.microsoft.com/office/drawing/2014/main" id="{00000000-0008-0000-0000-00009B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6" name="AutoShape 7" descr="Botón Aluminio con 2 Caras Reflejante">
          <a:extLst>
            <a:ext uri="{FF2B5EF4-FFF2-40B4-BE49-F238E27FC236}">
              <a16:creationId xmlns:a16="http://schemas.microsoft.com/office/drawing/2014/main" id="{00000000-0008-0000-0000-00009C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7" name="AutoShape 8" descr="Botón Aluminio con 2 Caras Reflejante">
          <a:extLst>
            <a:ext uri="{FF2B5EF4-FFF2-40B4-BE49-F238E27FC236}">
              <a16:creationId xmlns:a16="http://schemas.microsoft.com/office/drawing/2014/main" id="{00000000-0008-0000-0000-00009D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8" name="AutoShape 9" descr="Botón Aluminio con 2 Caras Reflejante">
          <a:extLst>
            <a:ext uri="{FF2B5EF4-FFF2-40B4-BE49-F238E27FC236}">
              <a16:creationId xmlns:a16="http://schemas.microsoft.com/office/drawing/2014/main" id="{00000000-0008-0000-0000-00009E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9" name="AutoShape 10" descr="Botón Aluminio con 2 Caras Reflejante">
          <a:extLst>
            <a:ext uri="{FF2B5EF4-FFF2-40B4-BE49-F238E27FC236}">
              <a16:creationId xmlns:a16="http://schemas.microsoft.com/office/drawing/2014/main" id="{00000000-0008-0000-0000-00009F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60" name="AutoShape 11" descr="Botón Aluminio con 2 Caras Reflejante">
          <a:extLst>
            <a:ext uri="{FF2B5EF4-FFF2-40B4-BE49-F238E27FC236}">
              <a16:creationId xmlns:a16="http://schemas.microsoft.com/office/drawing/2014/main" id="{00000000-0008-0000-0000-0000A0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61" name="AutoShape 13" descr="Botón Aluminio con 2 Caras Reflejante">
          <a:extLst>
            <a:ext uri="{FF2B5EF4-FFF2-40B4-BE49-F238E27FC236}">
              <a16:creationId xmlns:a16="http://schemas.microsoft.com/office/drawing/2014/main" id="{00000000-0008-0000-0000-0000A1000000}"/>
            </a:ext>
          </a:extLst>
        </xdr:cNvPr>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2" name="AutoShape 7" descr="Botón Aluminio con 2 Caras Reflejante">
          <a:extLst>
            <a:ext uri="{FF2B5EF4-FFF2-40B4-BE49-F238E27FC236}">
              <a16:creationId xmlns:a16="http://schemas.microsoft.com/office/drawing/2014/main" id="{00000000-0008-0000-0000-0000A2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3" name="AutoShape 8" descr="Botón Aluminio con 2 Caras Reflejante">
          <a:extLst>
            <a:ext uri="{FF2B5EF4-FFF2-40B4-BE49-F238E27FC236}">
              <a16:creationId xmlns:a16="http://schemas.microsoft.com/office/drawing/2014/main" id="{00000000-0008-0000-0000-0000A3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4" name="AutoShape 9" descr="Botón Aluminio con 2 Caras Reflejante">
          <a:extLst>
            <a:ext uri="{FF2B5EF4-FFF2-40B4-BE49-F238E27FC236}">
              <a16:creationId xmlns:a16="http://schemas.microsoft.com/office/drawing/2014/main" id="{00000000-0008-0000-0000-0000A4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5" name="AutoShape 10" descr="Botón Aluminio con 2 Caras Reflejante">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6" name="AutoShape 11" descr="Botón Aluminio con 2 Caras Reflejante">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7" name="AutoShape 13" descr="Botón Aluminio con 2 Caras Reflejante">
          <a:extLst>
            <a:ext uri="{FF2B5EF4-FFF2-40B4-BE49-F238E27FC236}">
              <a16:creationId xmlns:a16="http://schemas.microsoft.com/office/drawing/2014/main" id="{00000000-0008-0000-0000-0000A7000000}"/>
            </a:ext>
          </a:extLst>
        </xdr:cNvPr>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68" name="AutoShape 7" descr="Botón Aluminio con 2 Caras Reflejante">
          <a:extLst>
            <a:ext uri="{FF2B5EF4-FFF2-40B4-BE49-F238E27FC236}">
              <a16:creationId xmlns:a16="http://schemas.microsoft.com/office/drawing/2014/main" id="{00000000-0008-0000-0000-0000A8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69" name="AutoShape 8" descr="Botón Aluminio con 2 Caras Reflejante">
          <a:extLst>
            <a:ext uri="{FF2B5EF4-FFF2-40B4-BE49-F238E27FC236}">
              <a16:creationId xmlns:a16="http://schemas.microsoft.com/office/drawing/2014/main" id="{00000000-0008-0000-0000-0000A9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0" name="AutoShape 9" descr="Botón Aluminio con 2 Caras Reflejante">
          <a:extLst>
            <a:ext uri="{FF2B5EF4-FFF2-40B4-BE49-F238E27FC236}">
              <a16:creationId xmlns:a16="http://schemas.microsoft.com/office/drawing/2014/main" id="{00000000-0008-0000-0000-0000AA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1" name="AutoShape 10" descr="Botón Aluminio con 2 Caras Reflejante">
          <a:extLst>
            <a:ext uri="{FF2B5EF4-FFF2-40B4-BE49-F238E27FC236}">
              <a16:creationId xmlns:a16="http://schemas.microsoft.com/office/drawing/2014/main" id="{00000000-0008-0000-0000-0000AB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2" name="AutoShape 11" descr="Botón Aluminio con 2 Caras Reflejante">
          <a:extLst>
            <a:ext uri="{FF2B5EF4-FFF2-40B4-BE49-F238E27FC236}">
              <a16:creationId xmlns:a16="http://schemas.microsoft.com/office/drawing/2014/main" id="{00000000-0008-0000-0000-0000AC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3" name="AutoShape 13" descr="Botón Aluminio con 2 Caras Reflejante">
          <a:extLst>
            <a:ext uri="{FF2B5EF4-FFF2-40B4-BE49-F238E27FC236}">
              <a16:creationId xmlns:a16="http://schemas.microsoft.com/office/drawing/2014/main" id="{00000000-0008-0000-0000-0000AD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4" name="AutoShape 7" descr="Botón Aluminio con 2 Caras Reflejante">
          <a:extLst>
            <a:ext uri="{FF2B5EF4-FFF2-40B4-BE49-F238E27FC236}">
              <a16:creationId xmlns:a16="http://schemas.microsoft.com/office/drawing/2014/main" id="{00000000-0008-0000-0000-0000AE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5" name="AutoShape 8" descr="Botón Aluminio con 2 Caras Reflejante">
          <a:extLst>
            <a:ext uri="{FF2B5EF4-FFF2-40B4-BE49-F238E27FC236}">
              <a16:creationId xmlns:a16="http://schemas.microsoft.com/office/drawing/2014/main" id="{00000000-0008-0000-0000-0000AF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6" name="AutoShape 9" descr="Botón Aluminio con 2 Caras Reflejante">
          <a:extLst>
            <a:ext uri="{FF2B5EF4-FFF2-40B4-BE49-F238E27FC236}">
              <a16:creationId xmlns:a16="http://schemas.microsoft.com/office/drawing/2014/main" id="{00000000-0008-0000-0000-0000B0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7" name="AutoShape 10" descr="Botón Aluminio con 2 Caras Reflejante">
          <a:extLst>
            <a:ext uri="{FF2B5EF4-FFF2-40B4-BE49-F238E27FC236}">
              <a16:creationId xmlns:a16="http://schemas.microsoft.com/office/drawing/2014/main" id="{00000000-0008-0000-0000-0000B1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8" name="AutoShape 11" descr="Botón Aluminio con 2 Caras Reflejante">
          <a:extLst>
            <a:ext uri="{FF2B5EF4-FFF2-40B4-BE49-F238E27FC236}">
              <a16:creationId xmlns:a16="http://schemas.microsoft.com/office/drawing/2014/main" id="{00000000-0008-0000-0000-0000B2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9" name="AutoShape 13" descr="Botón Aluminio con 2 Caras Reflejante">
          <a:extLst>
            <a:ext uri="{FF2B5EF4-FFF2-40B4-BE49-F238E27FC236}">
              <a16:creationId xmlns:a16="http://schemas.microsoft.com/office/drawing/2014/main" id="{00000000-0008-0000-0000-0000B3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0" name="AutoShape 7" descr="Botón Aluminio con 2 Caras Reflejante">
          <a:extLst>
            <a:ext uri="{FF2B5EF4-FFF2-40B4-BE49-F238E27FC236}">
              <a16:creationId xmlns:a16="http://schemas.microsoft.com/office/drawing/2014/main" id="{00000000-0008-0000-0000-0000B4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1" name="AutoShape 8" descr="Botón Aluminio con 2 Caras Reflejante">
          <a:extLst>
            <a:ext uri="{FF2B5EF4-FFF2-40B4-BE49-F238E27FC236}">
              <a16:creationId xmlns:a16="http://schemas.microsoft.com/office/drawing/2014/main" id="{00000000-0008-0000-0000-0000B5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2" name="AutoShape 9" descr="Botón Aluminio con 2 Caras Reflejante">
          <a:extLst>
            <a:ext uri="{FF2B5EF4-FFF2-40B4-BE49-F238E27FC236}">
              <a16:creationId xmlns:a16="http://schemas.microsoft.com/office/drawing/2014/main" id="{00000000-0008-0000-0000-0000B6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3" name="AutoShape 10" descr="Botón Aluminio con 2 Caras Reflejante">
          <a:extLst>
            <a:ext uri="{FF2B5EF4-FFF2-40B4-BE49-F238E27FC236}">
              <a16:creationId xmlns:a16="http://schemas.microsoft.com/office/drawing/2014/main" id="{00000000-0008-0000-0000-0000B7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4" name="AutoShape 11" descr="Botón Aluminio con 2 Caras Reflejante">
          <a:extLst>
            <a:ext uri="{FF2B5EF4-FFF2-40B4-BE49-F238E27FC236}">
              <a16:creationId xmlns:a16="http://schemas.microsoft.com/office/drawing/2014/main" id="{00000000-0008-0000-0000-0000B8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5" name="AutoShape 13" descr="Botón Aluminio con 2 Caras Reflejante">
          <a:extLst>
            <a:ext uri="{FF2B5EF4-FFF2-40B4-BE49-F238E27FC236}">
              <a16:creationId xmlns:a16="http://schemas.microsoft.com/office/drawing/2014/main" id="{00000000-0008-0000-0000-0000B9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6" name="AutoShape 7" descr="Botón Aluminio con 2 Caras Reflejante">
          <a:extLst>
            <a:ext uri="{FF2B5EF4-FFF2-40B4-BE49-F238E27FC236}">
              <a16:creationId xmlns:a16="http://schemas.microsoft.com/office/drawing/2014/main" id="{00000000-0008-0000-0000-0000BA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7" name="AutoShape 8" descr="Botón Aluminio con 2 Caras Reflejante">
          <a:extLst>
            <a:ext uri="{FF2B5EF4-FFF2-40B4-BE49-F238E27FC236}">
              <a16:creationId xmlns:a16="http://schemas.microsoft.com/office/drawing/2014/main" id="{00000000-0008-0000-0000-0000BB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8" name="AutoShape 9" descr="Botón Aluminio con 2 Caras Reflejante">
          <a:extLst>
            <a:ext uri="{FF2B5EF4-FFF2-40B4-BE49-F238E27FC236}">
              <a16:creationId xmlns:a16="http://schemas.microsoft.com/office/drawing/2014/main" id="{00000000-0008-0000-0000-0000BC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9" name="AutoShape 10" descr="Botón Aluminio con 2 Caras Reflejante">
          <a:extLst>
            <a:ext uri="{FF2B5EF4-FFF2-40B4-BE49-F238E27FC236}">
              <a16:creationId xmlns:a16="http://schemas.microsoft.com/office/drawing/2014/main" id="{00000000-0008-0000-0000-0000BD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0" name="AutoShape 11" descr="Botón Aluminio con 2 Caras Reflejante">
          <a:extLst>
            <a:ext uri="{FF2B5EF4-FFF2-40B4-BE49-F238E27FC236}">
              <a16:creationId xmlns:a16="http://schemas.microsoft.com/office/drawing/2014/main" id="{00000000-0008-0000-0000-0000BE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1" name="AutoShape 13" descr="Botón Aluminio con 2 Caras Reflejante">
          <a:extLst>
            <a:ext uri="{FF2B5EF4-FFF2-40B4-BE49-F238E27FC236}">
              <a16:creationId xmlns:a16="http://schemas.microsoft.com/office/drawing/2014/main" id="{00000000-0008-0000-0000-0000BF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2" name="AutoShape 7" descr="Botón Aluminio con 2 Caras Reflejante">
          <a:extLst>
            <a:ext uri="{FF2B5EF4-FFF2-40B4-BE49-F238E27FC236}">
              <a16:creationId xmlns:a16="http://schemas.microsoft.com/office/drawing/2014/main" id="{00000000-0008-0000-0000-0000C0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3" name="AutoShape 8" descr="Botón Aluminio con 2 Caras Reflejante">
          <a:extLst>
            <a:ext uri="{FF2B5EF4-FFF2-40B4-BE49-F238E27FC236}">
              <a16:creationId xmlns:a16="http://schemas.microsoft.com/office/drawing/2014/main" id="{00000000-0008-0000-0000-0000C1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4" name="AutoShape 9" descr="Botón Aluminio con 2 Caras Reflejante">
          <a:extLst>
            <a:ext uri="{FF2B5EF4-FFF2-40B4-BE49-F238E27FC236}">
              <a16:creationId xmlns:a16="http://schemas.microsoft.com/office/drawing/2014/main" id="{00000000-0008-0000-0000-0000C2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5" name="AutoShape 10" descr="Botón Aluminio con 2 Caras Reflejante">
          <a:extLst>
            <a:ext uri="{FF2B5EF4-FFF2-40B4-BE49-F238E27FC236}">
              <a16:creationId xmlns:a16="http://schemas.microsoft.com/office/drawing/2014/main" id="{00000000-0008-0000-0000-0000C3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6" name="AutoShape 11" descr="Botón Aluminio con 2 Caras Reflejante">
          <a:extLst>
            <a:ext uri="{FF2B5EF4-FFF2-40B4-BE49-F238E27FC236}">
              <a16:creationId xmlns:a16="http://schemas.microsoft.com/office/drawing/2014/main" id="{00000000-0008-0000-0000-0000C4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7" name="AutoShape 13" descr="Botón Aluminio con 2 Caras Reflejante">
          <a:extLst>
            <a:ext uri="{FF2B5EF4-FFF2-40B4-BE49-F238E27FC236}">
              <a16:creationId xmlns:a16="http://schemas.microsoft.com/office/drawing/2014/main" id="{00000000-0008-0000-0000-0000C5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8" name="AutoShape 7" descr="Botón Aluminio con 2 Caras Reflejante">
          <a:extLst>
            <a:ext uri="{FF2B5EF4-FFF2-40B4-BE49-F238E27FC236}">
              <a16:creationId xmlns:a16="http://schemas.microsoft.com/office/drawing/2014/main" id="{00000000-0008-0000-0000-0000C6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9" name="AutoShape 8" descr="Botón Aluminio con 2 Caras Reflejante">
          <a:extLst>
            <a:ext uri="{FF2B5EF4-FFF2-40B4-BE49-F238E27FC236}">
              <a16:creationId xmlns:a16="http://schemas.microsoft.com/office/drawing/2014/main" id="{00000000-0008-0000-0000-0000C7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0" name="AutoShape 9" descr="Botón Aluminio con 2 Caras Reflejante">
          <a:extLst>
            <a:ext uri="{FF2B5EF4-FFF2-40B4-BE49-F238E27FC236}">
              <a16:creationId xmlns:a16="http://schemas.microsoft.com/office/drawing/2014/main" id="{00000000-0008-0000-0000-0000C8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1" name="AutoShape 10" descr="Botón Aluminio con 2 Caras Reflejante">
          <a:extLst>
            <a:ext uri="{FF2B5EF4-FFF2-40B4-BE49-F238E27FC236}">
              <a16:creationId xmlns:a16="http://schemas.microsoft.com/office/drawing/2014/main" id="{00000000-0008-0000-0000-0000C9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2" name="AutoShape 11" descr="Botón Aluminio con 2 Caras Reflejante">
          <a:extLst>
            <a:ext uri="{FF2B5EF4-FFF2-40B4-BE49-F238E27FC236}">
              <a16:creationId xmlns:a16="http://schemas.microsoft.com/office/drawing/2014/main" id="{00000000-0008-0000-0000-0000CA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3" name="AutoShape 13" descr="Botón Aluminio con 2 Caras Reflejante">
          <a:extLst>
            <a:ext uri="{FF2B5EF4-FFF2-40B4-BE49-F238E27FC236}">
              <a16:creationId xmlns:a16="http://schemas.microsoft.com/office/drawing/2014/main" id="{00000000-0008-0000-0000-0000CB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4" name="AutoShape 7" descr="Botón Aluminio con 2 Caras Reflejante">
          <a:extLst>
            <a:ext uri="{FF2B5EF4-FFF2-40B4-BE49-F238E27FC236}">
              <a16:creationId xmlns:a16="http://schemas.microsoft.com/office/drawing/2014/main" id="{00000000-0008-0000-0000-0000CC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5" name="AutoShape 8" descr="Botón Aluminio con 2 Caras Reflejante">
          <a:extLst>
            <a:ext uri="{FF2B5EF4-FFF2-40B4-BE49-F238E27FC236}">
              <a16:creationId xmlns:a16="http://schemas.microsoft.com/office/drawing/2014/main" id="{00000000-0008-0000-0000-0000CD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6" name="AutoShape 9" descr="Botón Aluminio con 2 Caras Reflejante">
          <a:extLst>
            <a:ext uri="{FF2B5EF4-FFF2-40B4-BE49-F238E27FC236}">
              <a16:creationId xmlns:a16="http://schemas.microsoft.com/office/drawing/2014/main" id="{00000000-0008-0000-0000-0000CE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7" name="AutoShape 10" descr="Botón Aluminio con 2 Caras Reflejante">
          <a:extLst>
            <a:ext uri="{FF2B5EF4-FFF2-40B4-BE49-F238E27FC236}">
              <a16:creationId xmlns:a16="http://schemas.microsoft.com/office/drawing/2014/main" id="{00000000-0008-0000-0000-0000CF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8" name="AutoShape 11" descr="Botón Aluminio con 2 Caras Reflejante">
          <a:extLst>
            <a:ext uri="{FF2B5EF4-FFF2-40B4-BE49-F238E27FC236}">
              <a16:creationId xmlns:a16="http://schemas.microsoft.com/office/drawing/2014/main" id="{00000000-0008-0000-0000-0000D0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9" name="AutoShape 13" descr="Botón Aluminio con 2 Caras Reflejante">
          <a:extLst>
            <a:ext uri="{FF2B5EF4-FFF2-40B4-BE49-F238E27FC236}">
              <a16:creationId xmlns:a16="http://schemas.microsoft.com/office/drawing/2014/main" id="{00000000-0008-0000-0000-0000D1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0" name="AutoShape 7" descr="Botón Aluminio con 2 Caras Reflejante">
          <a:extLst>
            <a:ext uri="{FF2B5EF4-FFF2-40B4-BE49-F238E27FC236}">
              <a16:creationId xmlns:a16="http://schemas.microsoft.com/office/drawing/2014/main" id="{00000000-0008-0000-0000-0000D2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1" name="AutoShape 8" descr="Botón Aluminio con 2 Caras Reflejante">
          <a:extLst>
            <a:ext uri="{FF2B5EF4-FFF2-40B4-BE49-F238E27FC236}">
              <a16:creationId xmlns:a16="http://schemas.microsoft.com/office/drawing/2014/main" id="{00000000-0008-0000-0000-0000D3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2" name="AutoShape 9" descr="Botón Aluminio con 2 Caras Reflejante">
          <a:extLst>
            <a:ext uri="{FF2B5EF4-FFF2-40B4-BE49-F238E27FC236}">
              <a16:creationId xmlns:a16="http://schemas.microsoft.com/office/drawing/2014/main" id="{00000000-0008-0000-0000-0000D4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3" name="AutoShape 10" descr="Botón Aluminio con 2 Caras Reflejante">
          <a:extLst>
            <a:ext uri="{FF2B5EF4-FFF2-40B4-BE49-F238E27FC236}">
              <a16:creationId xmlns:a16="http://schemas.microsoft.com/office/drawing/2014/main" id="{00000000-0008-0000-0000-0000D5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4" name="AutoShape 11" descr="Botón Aluminio con 2 Caras Reflejante">
          <a:extLst>
            <a:ext uri="{FF2B5EF4-FFF2-40B4-BE49-F238E27FC236}">
              <a16:creationId xmlns:a16="http://schemas.microsoft.com/office/drawing/2014/main" id="{00000000-0008-0000-0000-0000D6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5" name="AutoShape 13" descr="Botón Aluminio con 2 Caras Reflejante">
          <a:extLst>
            <a:ext uri="{FF2B5EF4-FFF2-40B4-BE49-F238E27FC236}">
              <a16:creationId xmlns:a16="http://schemas.microsoft.com/office/drawing/2014/main" id="{00000000-0008-0000-0000-0000D7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6" name="AutoShape 7" descr="Botón Aluminio con 2 Caras Reflejante">
          <a:extLst>
            <a:ext uri="{FF2B5EF4-FFF2-40B4-BE49-F238E27FC236}">
              <a16:creationId xmlns:a16="http://schemas.microsoft.com/office/drawing/2014/main" id="{00000000-0008-0000-0000-0000D8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7" name="AutoShape 8" descr="Botón Aluminio con 2 Caras Reflejante">
          <a:extLst>
            <a:ext uri="{FF2B5EF4-FFF2-40B4-BE49-F238E27FC236}">
              <a16:creationId xmlns:a16="http://schemas.microsoft.com/office/drawing/2014/main" id="{00000000-0008-0000-0000-0000D9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8" name="AutoShape 9" descr="Botón Aluminio con 2 Caras Reflejante">
          <a:extLst>
            <a:ext uri="{FF2B5EF4-FFF2-40B4-BE49-F238E27FC236}">
              <a16:creationId xmlns:a16="http://schemas.microsoft.com/office/drawing/2014/main" id="{00000000-0008-0000-0000-0000DA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9" name="AutoShape 10" descr="Botón Aluminio con 2 Caras Reflejante">
          <a:extLst>
            <a:ext uri="{FF2B5EF4-FFF2-40B4-BE49-F238E27FC236}">
              <a16:creationId xmlns:a16="http://schemas.microsoft.com/office/drawing/2014/main" id="{00000000-0008-0000-0000-0000DB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0" name="AutoShape 11" descr="Botón Aluminio con 2 Caras Reflejante">
          <a:extLst>
            <a:ext uri="{FF2B5EF4-FFF2-40B4-BE49-F238E27FC236}">
              <a16:creationId xmlns:a16="http://schemas.microsoft.com/office/drawing/2014/main" id="{00000000-0008-0000-0000-0000DC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1" name="AutoShape 13" descr="Botón Aluminio con 2 Caras Reflejante">
          <a:extLst>
            <a:ext uri="{FF2B5EF4-FFF2-40B4-BE49-F238E27FC236}">
              <a16:creationId xmlns:a16="http://schemas.microsoft.com/office/drawing/2014/main" id="{00000000-0008-0000-0000-0000DD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2" name="AutoShape 7" descr="Botón Aluminio con 2 Caras Reflejante">
          <a:extLst>
            <a:ext uri="{FF2B5EF4-FFF2-40B4-BE49-F238E27FC236}">
              <a16:creationId xmlns:a16="http://schemas.microsoft.com/office/drawing/2014/main" id="{00000000-0008-0000-0000-0000DE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3" name="AutoShape 8" descr="Botón Aluminio con 2 Caras Reflejante">
          <a:extLst>
            <a:ext uri="{FF2B5EF4-FFF2-40B4-BE49-F238E27FC236}">
              <a16:creationId xmlns:a16="http://schemas.microsoft.com/office/drawing/2014/main" id="{00000000-0008-0000-0000-0000DF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4" name="AutoShape 9" descr="Botón Aluminio con 2 Caras Reflejante">
          <a:extLst>
            <a:ext uri="{FF2B5EF4-FFF2-40B4-BE49-F238E27FC236}">
              <a16:creationId xmlns:a16="http://schemas.microsoft.com/office/drawing/2014/main" id="{00000000-0008-0000-0000-0000E0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5" name="AutoShape 10" descr="Botón Aluminio con 2 Caras Reflejante">
          <a:extLst>
            <a:ext uri="{FF2B5EF4-FFF2-40B4-BE49-F238E27FC236}">
              <a16:creationId xmlns:a16="http://schemas.microsoft.com/office/drawing/2014/main" id="{00000000-0008-0000-0000-0000E1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6" name="AutoShape 11" descr="Botón Aluminio con 2 Caras Reflejante">
          <a:extLst>
            <a:ext uri="{FF2B5EF4-FFF2-40B4-BE49-F238E27FC236}">
              <a16:creationId xmlns:a16="http://schemas.microsoft.com/office/drawing/2014/main" id="{00000000-0008-0000-0000-0000E2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7" name="AutoShape 13" descr="Botón Aluminio con 2 Caras Reflejante">
          <a:extLst>
            <a:ext uri="{FF2B5EF4-FFF2-40B4-BE49-F238E27FC236}">
              <a16:creationId xmlns:a16="http://schemas.microsoft.com/office/drawing/2014/main" id="{00000000-0008-0000-0000-0000E3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8" name="AutoShape 7" descr="Botón Aluminio con 2 Caras Reflejante">
          <a:extLst>
            <a:ext uri="{FF2B5EF4-FFF2-40B4-BE49-F238E27FC236}">
              <a16:creationId xmlns:a16="http://schemas.microsoft.com/office/drawing/2014/main" id="{00000000-0008-0000-0000-0000E4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9" name="AutoShape 8" descr="Botón Aluminio con 2 Caras Reflejante">
          <a:extLst>
            <a:ext uri="{FF2B5EF4-FFF2-40B4-BE49-F238E27FC236}">
              <a16:creationId xmlns:a16="http://schemas.microsoft.com/office/drawing/2014/main" id="{00000000-0008-0000-0000-0000E5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0" name="AutoShape 9" descr="Botón Aluminio con 2 Caras Reflejante">
          <a:extLst>
            <a:ext uri="{FF2B5EF4-FFF2-40B4-BE49-F238E27FC236}">
              <a16:creationId xmlns:a16="http://schemas.microsoft.com/office/drawing/2014/main" id="{00000000-0008-0000-0000-0000E6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1" name="AutoShape 10" descr="Botón Aluminio con 2 Caras Reflejante">
          <a:extLst>
            <a:ext uri="{FF2B5EF4-FFF2-40B4-BE49-F238E27FC236}">
              <a16:creationId xmlns:a16="http://schemas.microsoft.com/office/drawing/2014/main" id="{00000000-0008-0000-0000-0000E7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2" name="AutoShape 11" descr="Botón Aluminio con 2 Caras Reflejante">
          <a:extLst>
            <a:ext uri="{FF2B5EF4-FFF2-40B4-BE49-F238E27FC236}">
              <a16:creationId xmlns:a16="http://schemas.microsoft.com/office/drawing/2014/main" id="{00000000-0008-0000-0000-0000E8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3" name="AutoShape 13" descr="Botón Aluminio con 2 Caras Reflejante">
          <a:extLst>
            <a:ext uri="{FF2B5EF4-FFF2-40B4-BE49-F238E27FC236}">
              <a16:creationId xmlns:a16="http://schemas.microsoft.com/office/drawing/2014/main" id="{00000000-0008-0000-0000-0000E9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4" name="AutoShape 7" descr="Botón Aluminio con 2 Caras Reflejante">
          <a:extLst>
            <a:ext uri="{FF2B5EF4-FFF2-40B4-BE49-F238E27FC236}">
              <a16:creationId xmlns:a16="http://schemas.microsoft.com/office/drawing/2014/main" id="{00000000-0008-0000-0000-0000EA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5" name="AutoShape 8" descr="Botón Aluminio con 2 Caras Reflejante">
          <a:extLst>
            <a:ext uri="{FF2B5EF4-FFF2-40B4-BE49-F238E27FC236}">
              <a16:creationId xmlns:a16="http://schemas.microsoft.com/office/drawing/2014/main" id="{00000000-0008-0000-0000-0000EB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6" name="AutoShape 9" descr="Botón Aluminio con 2 Caras Reflejante">
          <a:extLst>
            <a:ext uri="{FF2B5EF4-FFF2-40B4-BE49-F238E27FC236}">
              <a16:creationId xmlns:a16="http://schemas.microsoft.com/office/drawing/2014/main" id="{00000000-0008-0000-0000-0000EC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7" name="AutoShape 10" descr="Botón Aluminio con 2 Caras Reflejante">
          <a:extLst>
            <a:ext uri="{FF2B5EF4-FFF2-40B4-BE49-F238E27FC236}">
              <a16:creationId xmlns:a16="http://schemas.microsoft.com/office/drawing/2014/main" id="{00000000-0008-0000-0000-0000ED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8" name="AutoShape 11" descr="Botón Aluminio con 2 Caras Reflejante">
          <a:extLst>
            <a:ext uri="{FF2B5EF4-FFF2-40B4-BE49-F238E27FC236}">
              <a16:creationId xmlns:a16="http://schemas.microsoft.com/office/drawing/2014/main" id="{00000000-0008-0000-0000-0000EE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9" name="AutoShape 13" descr="Botón Aluminio con 2 Caras Reflejante">
          <a:extLst>
            <a:ext uri="{FF2B5EF4-FFF2-40B4-BE49-F238E27FC236}">
              <a16:creationId xmlns:a16="http://schemas.microsoft.com/office/drawing/2014/main" id="{00000000-0008-0000-0000-0000EF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0" name="AutoShape 7" descr="Botón Aluminio con 2 Caras Reflejante">
          <a:extLst>
            <a:ext uri="{FF2B5EF4-FFF2-40B4-BE49-F238E27FC236}">
              <a16:creationId xmlns:a16="http://schemas.microsoft.com/office/drawing/2014/main" id="{00000000-0008-0000-0000-0000F0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1" name="AutoShape 8" descr="Botón Aluminio con 2 Caras Reflejante">
          <a:extLst>
            <a:ext uri="{FF2B5EF4-FFF2-40B4-BE49-F238E27FC236}">
              <a16:creationId xmlns:a16="http://schemas.microsoft.com/office/drawing/2014/main" id="{00000000-0008-0000-0000-0000F1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2" name="AutoShape 9" descr="Botón Aluminio con 2 Caras Reflejante">
          <a:extLst>
            <a:ext uri="{FF2B5EF4-FFF2-40B4-BE49-F238E27FC236}">
              <a16:creationId xmlns:a16="http://schemas.microsoft.com/office/drawing/2014/main" id="{00000000-0008-0000-0000-0000F2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3" name="AutoShape 10" descr="Botón Aluminio con 2 Caras Reflejante">
          <a:extLst>
            <a:ext uri="{FF2B5EF4-FFF2-40B4-BE49-F238E27FC236}">
              <a16:creationId xmlns:a16="http://schemas.microsoft.com/office/drawing/2014/main" id="{00000000-0008-0000-0000-0000F3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4" name="AutoShape 11" descr="Botón Aluminio con 2 Caras Reflejante">
          <a:extLst>
            <a:ext uri="{FF2B5EF4-FFF2-40B4-BE49-F238E27FC236}">
              <a16:creationId xmlns:a16="http://schemas.microsoft.com/office/drawing/2014/main" id="{00000000-0008-0000-0000-0000F4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5" name="AutoShape 13" descr="Botón Aluminio con 2 Caras Reflejante">
          <a:extLst>
            <a:ext uri="{FF2B5EF4-FFF2-40B4-BE49-F238E27FC236}">
              <a16:creationId xmlns:a16="http://schemas.microsoft.com/office/drawing/2014/main" id="{00000000-0008-0000-0000-0000F5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6" name="AutoShape 7" descr="Botón Aluminio con 2 Caras Reflejante">
          <a:extLst>
            <a:ext uri="{FF2B5EF4-FFF2-40B4-BE49-F238E27FC236}">
              <a16:creationId xmlns:a16="http://schemas.microsoft.com/office/drawing/2014/main" id="{00000000-0008-0000-0000-0000F6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7" name="AutoShape 8" descr="Botón Aluminio con 2 Caras Reflejante">
          <a:extLst>
            <a:ext uri="{FF2B5EF4-FFF2-40B4-BE49-F238E27FC236}">
              <a16:creationId xmlns:a16="http://schemas.microsoft.com/office/drawing/2014/main" id="{00000000-0008-0000-0000-0000F7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8" name="AutoShape 9" descr="Botón Aluminio con 2 Caras Reflejante">
          <a:extLst>
            <a:ext uri="{FF2B5EF4-FFF2-40B4-BE49-F238E27FC236}">
              <a16:creationId xmlns:a16="http://schemas.microsoft.com/office/drawing/2014/main" id="{00000000-0008-0000-0000-0000F8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9" name="AutoShape 10" descr="Botón Aluminio con 2 Caras Reflejante">
          <a:extLst>
            <a:ext uri="{FF2B5EF4-FFF2-40B4-BE49-F238E27FC236}">
              <a16:creationId xmlns:a16="http://schemas.microsoft.com/office/drawing/2014/main" id="{00000000-0008-0000-0000-0000F9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0" name="AutoShape 11" descr="Botón Aluminio con 2 Caras Reflejante">
          <a:extLst>
            <a:ext uri="{FF2B5EF4-FFF2-40B4-BE49-F238E27FC236}">
              <a16:creationId xmlns:a16="http://schemas.microsoft.com/office/drawing/2014/main" id="{00000000-0008-0000-0000-0000FA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1" name="AutoShape 13" descr="Botón Aluminio con 2 Caras Reflejante">
          <a:extLst>
            <a:ext uri="{FF2B5EF4-FFF2-40B4-BE49-F238E27FC236}">
              <a16:creationId xmlns:a16="http://schemas.microsoft.com/office/drawing/2014/main" id="{00000000-0008-0000-0000-0000FB00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2" name="AutoShape 7" descr="Botón Aluminio con 2 Caras Reflejante">
          <a:extLst>
            <a:ext uri="{FF2B5EF4-FFF2-40B4-BE49-F238E27FC236}">
              <a16:creationId xmlns:a16="http://schemas.microsoft.com/office/drawing/2014/main" id="{00000000-0008-0000-0000-0000FC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3" name="AutoShape 8" descr="Botón Aluminio con 2 Caras Reflejante">
          <a:extLst>
            <a:ext uri="{FF2B5EF4-FFF2-40B4-BE49-F238E27FC236}">
              <a16:creationId xmlns:a16="http://schemas.microsoft.com/office/drawing/2014/main" id="{00000000-0008-0000-0000-0000FD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4" name="AutoShape 9" descr="Botón Aluminio con 2 Caras Reflejante">
          <a:extLst>
            <a:ext uri="{FF2B5EF4-FFF2-40B4-BE49-F238E27FC236}">
              <a16:creationId xmlns:a16="http://schemas.microsoft.com/office/drawing/2014/main" id="{00000000-0008-0000-0000-0000FE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5" name="AutoShape 10" descr="Botón Aluminio con 2 Caras Reflejante">
          <a:extLst>
            <a:ext uri="{FF2B5EF4-FFF2-40B4-BE49-F238E27FC236}">
              <a16:creationId xmlns:a16="http://schemas.microsoft.com/office/drawing/2014/main" id="{00000000-0008-0000-0000-0000FF00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6" name="AutoShape 11" descr="Botón Aluminio con 2 Caras Reflejante">
          <a:extLst>
            <a:ext uri="{FF2B5EF4-FFF2-40B4-BE49-F238E27FC236}">
              <a16:creationId xmlns:a16="http://schemas.microsoft.com/office/drawing/2014/main" id="{00000000-0008-0000-0000-000000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7" name="AutoShape 13" descr="Botón Aluminio con 2 Caras Reflejante">
          <a:extLst>
            <a:ext uri="{FF2B5EF4-FFF2-40B4-BE49-F238E27FC236}">
              <a16:creationId xmlns:a16="http://schemas.microsoft.com/office/drawing/2014/main" id="{00000000-0008-0000-0000-000001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8" name="AutoShape 7" descr="Botón Aluminio con 2 Caras Reflejante">
          <a:extLst>
            <a:ext uri="{FF2B5EF4-FFF2-40B4-BE49-F238E27FC236}">
              <a16:creationId xmlns:a16="http://schemas.microsoft.com/office/drawing/2014/main" id="{00000000-0008-0000-0000-000002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9" name="AutoShape 8" descr="Botón Aluminio con 2 Caras Reflejante">
          <a:extLst>
            <a:ext uri="{FF2B5EF4-FFF2-40B4-BE49-F238E27FC236}">
              <a16:creationId xmlns:a16="http://schemas.microsoft.com/office/drawing/2014/main" id="{00000000-0008-0000-0000-000003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0" name="AutoShape 9" descr="Botón Aluminio con 2 Caras Reflejante">
          <a:extLst>
            <a:ext uri="{FF2B5EF4-FFF2-40B4-BE49-F238E27FC236}">
              <a16:creationId xmlns:a16="http://schemas.microsoft.com/office/drawing/2014/main" id="{00000000-0008-0000-0000-000004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1" name="AutoShape 10" descr="Botón Aluminio con 2 Caras Reflejante">
          <a:extLst>
            <a:ext uri="{FF2B5EF4-FFF2-40B4-BE49-F238E27FC236}">
              <a16:creationId xmlns:a16="http://schemas.microsoft.com/office/drawing/2014/main" id="{00000000-0008-0000-0000-000005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2" name="AutoShape 11" descr="Botón Aluminio con 2 Caras Reflejante">
          <a:extLst>
            <a:ext uri="{FF2B5EF4-FFF2-40B4-BE49-F238E27FC236}">
              <a16:creationId xmlns:a16="http://schemas.microsoft.com/office/drawing/2014/main" id="{00000000-0008-0000-0000-000006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3" name="AutoShape 13" descr="Botón Aluminio con 2 Caras Reflejante">
          <a:extLst>
            <a:ext uri="{FF2B5EF4-FFF2-40B4-BE49-F238E27FC236}">
              <a16:creationId xmlns:a16="http://schemas.microsoft.com/office/drawing/2014/main" id="{00000000-0008-0000-0000-000007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4" name="AutoShape 7" descr="Botón Aluminio con 2 Caras Reflejante">
          <a:extLst>
            <a:ext uri="{FF2B5EF4-FFF2-40B4-BE49-F238E27FC236}">
              <a16:creationId xmlns:a16="http://schemas.microsoft.com/office/drawing/2014/main" id="{00000000-0008-0000-0000-000008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5" name="AutoShape 8" descr="Botón Aluminio con 2 Caras Reflejante">
          <a:extLst>
            <a:ext uri="{FF2B5EF4-FFF2-40B4-BE49-F238E27FC236}">
              <a16:creationId xmlns:a16="http://schemas.microsoft.com/office/drawing/2014/main" id="{00000000-0008-0000-0000-000009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6" name="AutoShape 9" descr="Botón Aluminio con 2 Caras Reflejante">
          <a:extLst>
            <a:ext uri="{FF2B5EF4-FFF2-40B4-BE49-F238E27FC236}">
              <a16:creationId xmlns:a16="http://schemas.microsoft.com/office/drawing/2014/main" id="{00000000-0008-0000-0000-00000A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7" name="AutoShape 10" descr="Botón Aluminio con 2 Caras Reflejante">
          <a:extLst>
            <a:ext uri="{FF2B5EF4-FFF2-40B4-BE49-F238E27FC236}">
              <a16:creationId xmlns:a16="http://schemas.microsoft.com/office/drawing/2014/main" id="{00000000-0008-0000-0000-00000B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8" name="AutoShape 11" descr="Botón Aluminio con 2 Caras Reflejante">
          <a:extLst>
            <a:ext uri="{FF2B5EF4-FFF2-40B4-BE49-F238E27FC236}">
              <a16:creationId xmlns:a16="http://schemas.microsoft.com/office/drawing/2014/main" id="{00000000-0008-0000-0000-00000C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9" name="AutoShape 13" descr="Botón Aluminio con 2 Caras Reflejante">
          <a:extLst>
            <a:ext uri="{FF2B5EF4-FFF2-40B4-BE49-F238E27FC236}">
              <a16:creationId xmlns:a16="http://schemas.microsoft.com/office/drawing/2014/main" id="{00000000-0008-0000-0000-00000D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0" name="AutoShape 7" descr="Botón Aluminio con 2 Caras Reflejante">
          <a:extLst>
            <a:ext uri="{FF2B5EF4-FFF2-40B4-BE49-F238E27FC236}">
              <a16:creationId xmlns:a16="http://schemas.microsoft.com/office/drawing/2014/main" id="{00000000-0008-0000-0000-00000E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1" name="AutoShape 8" descr="Botón Aluminio con 2 Caras Reflejante">
          <a:extLst>
            <a:ext uri="{FF2B5EF4-FFF2-40B4-BE49-F238E27FC236}">
              <a16:creationId xmlns:a16="http://schemas.microsoft.com/office/drawing/2014/main" id="{00000000-0008-0000-0000-00000F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2" name="AutoShape 9" descr="Botón Aluminio con 2 Caras Reflejante">
          <a:extLst>
            <a:ext uri="{FF2B5EF4-FFF2-40B4-BE49-F238E27FC236}">
              <a16:creationId xmlns:a16="http://schemas.microsoft.com/office/drawing/2014/main" id="{00000000-0008-0000-0000-000010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3" name="AutoShape 10" descr="Botón Aluminio con 2 Caras Reflejante">
          <a:extLst>
            <a:ext uri="{FF2B5EF4-FFF2-40B4-BE49-F238E27FC236}">
              <a16:creationId xmlns:a16="http://schemas.microsoft.com/office/drawing/2014/main" id="{00000000-0008-0000-0000-000011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4" name="AutoShape 11" descr="Botón Aluminio con 2 Caras Reflejante">
          <a:extLst>
            <a:ext uri="{FF2B5EF4-FFF2-40B4-BE49-F238E27FC236}">
              <a16:creationId xmlns:a16="http://schemas.microsoft.com/office/drawing/2014/main" id="{00000000-0008-0000-0000-000012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5" name="AutoShape 13" descr="Botón Aluminio con 2 Caras Reflejante">
          <a:extLst>
            <a:ext uri="{FF2B5EF4-FFF2-40B4-BE49-F238E27FC236}">
              <a16:creationId xmlns:a16="http://schemas.microsoft.com/office/drawing/2014/main" id="{00000000-0008-0000-0000-000013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6" name="AutoShape 7" descr="Botón Aluminio con 2 Caras Reflejante">
          <a:extLst>
            <a:ext uri="{FF2B5EF4-FFF2-40B4-BE49-F238E27FC236}">
              <a16:creationId xmlns:a16="http://schemas.microsoft.com/office/drawing/2014/main" id="{00000000-0008-0000-0000-000014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7" name="AutoShape 8" descr="Botón Aluminio con 2 Caras Reflejante">
          <a:extLst>
            <a:ext uri="{FF2B5EF4-FFF2-40B4-BE49-F238E27FC236}">
              <a16:creationId xmlns:a16="http://schemas.microsoft.com/office/drawing/2014/main" id="{00000000-0008-0000-0000-000015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8" name="AutoShape 9" descr="Botón Aluminio con 2 Caras Reflejante">
          <a:extLst>
            <a:ext uri="{FF2B5EF4-FFF2-40B4-BE49-F238E27FC236}">
              <a16:creationId xmlns:a16="http://schemas.microsoft.com/office/drawing/2014/main" id="{00000000-0008-0000-0000-000016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9" name="AutoShape 10" descr="Botón Aluminio con 2 Caras Reflejante">
          <a:extLst>
            <a:ext uri="{FF2B5EF4-FFF2-40B4-BE49-F238E27FC236}">
              <a16:creationId xmlns:a16="http://schemas.microsoft.com/office/drawing/2014/main" id="{00000000-0008-0000-0000-000017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0" name="AutoShape 11" descr="Botón Aluminio con 2 Caras Reflejante">
          <a:extLst>
            <a:ext uri="{FF2B5EF4-FFF2-40B4-BE49-F238E27FC236}">
              <a16:creationId xmlns:a16="http://schemas.microsoft.com/office/drawing/2014/main" id="{00000000-0008-0000-0000-000018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1" name="AutoShape 13" descr="Botón Aluminio con 2 Caras Reflejante">
          <a:extLst>
            <a:ext uri="{FF2B5EF4-FFF2-40B4-BE49-F238E27FC236}">
              <a16:creationId xmlns:a16="http://schemas.microsoft.com/office/drawing/2014/main" id="{00000000-0008-0000-0000-000019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2" name="AutoShape 7" descr="Botón Aluminio con 2 Caras Reflejante">
          <a:extLst>
            <a:ext uri="{FF2B5EF4-FFF2-40B4-BE49-F238E27FC236}">
              <a16:creationId xmlns:a16="http://schemas.microsoft.com/office/drawing/2014/main" id="{00000000-0008-0000-0000-00001A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3" name="AutoShape 8" descr="Botón Aluminio con 2 Caras Reflejante">
          <a:extLst>
            <a:ext uri="{FF2B5EF4-FFF2-40B4-BE49-F238E27FC236}">
              <a16:creationId xmlns:a16="http://schemas.microsoft.com/office/drawing/2014/main" id="{00000000-0008-0000-0000-00001B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4" name="AutoShape 9" descr="Botón Aluminio con 2 Caras Reflejante">
          <a:extLst>
            <a:ext uri="{FF2B5EF4-FFF2-40B4-BE49-F238E27FC236}">
              <a16:creationId xmlns:a16="http://schemas.microsoft.com/office/drawing/2014/main" id="{00000000-0008-0000-0000-00001C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5" name="AutoShape 10" descr="Botón Aluminio con 2 Caras Reflejante">
          <a:extLst>
            <a:ext uri="{FF2B5EF4-FFF2-40B4-BE49-F238E27FC236}">
              <a16:creationId xmlns:a16="http://schemas.microsoft.com/office/drawing/2014/main" id="{00000000-0008-0000-0000-00001D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6" name="AutoShape 11" descr="Botón Aluminio con 2 Caras Reflejante">
          <a:extLst>
            <a:ext uri="{FF2B5EF4-FFF2-40B4-BE49-F238E27FC236}">
              <a16:creationId xmlns:a16="http://schemas.microsoft.com/office/drawing/2014/main" id="{00000000-0008-0000-0000-00001E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7" name="AutoShape 13" descr="Botón Aluminio con 2 Caras Reflejante">
          <a:extLst>
            <a:ext uri="{FF2B5EF4-FFF2-40B4-BE49-F238E27FC236}">
              <a16:creationId xmlns:a16="http://schemas.microsoft.com/office/drawing/2014/main" id="{00000000-0008-0000-0000-00001F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8" name="AutoShape 7" descr="Botón Aluminio con 2 Caras Reflejante">
          <a:extLst>
            <a:ext uri="{FF2B5EF4-FFF2-40B4-BE49-F238E27FC236}">
              <a16:creationId xmlns:a16="http://schemas.microsoft.com/office/drawing/2014/main" id="{00000000-0008-0000-0000-000020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9" name="AutoShape 8" descr="Botón Aluminio con 2 Caras Reflejante">
          <a:extLst>
            <a:ext uri="{FF2B5EF4-FFF2-40B4-BE49-F238E27FC236}">
              <a16:creationId xmlns:a16="http://schemas.microsoft.com/office/drawing/2014/main" id="{00000000-0008-0000-0000-000021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0" name="AutoShape 9" descr="Botón Aluminio con 2 Caras Reflejante">
          <a:extLst>
            <a:ext uri="{FF2B5EF4-FFF2-40B4-BE49-F238E27FC236}">
              <a16:creationId xmlns:a16="http://schemas.microsoft.com/office/drawing/2014/main" id="{00000000-0008-0000-0000-000022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1" name="AutoShape 10" descr="Botón Aluminio con 2 Caras Reflejante">
          <a:extLst>
            <a:ext uri="{FF2B5EF4-FFF2-40B4-BE49-F238E27FC236}">
              <a16:creationId xmlns:a16="http://schemas.microsoft.com/office/drawing/2014/main" id="{00000000-0008-0000-0000-000023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2" name="AutoShape 11" descr="Botón Aluminio con 2 Caras Reflejante">
          <a:extLst>
            <a:ext uri="{FF2B5EF4-FFF2-40B4-BE49-F238E27FC236}">
              <a16:creationId xmlns:a16="http://schemas.microsoft.com/office/drawing/2014/main" id="{00000000-0008-0000-0000-000024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3" name="AutoShape 13" descr="Botón Aluminio con 2 Caras Reflejante">
          <a:extLst>
            <a:ext uri="{FF2B5EF4-FFF2-40B4-BE49-F238E27FC236}">
              <a16:creationId xmlns:a16="http://schemas.microsoft.com/office/drawing/2014/main" id="{00000000-0008-0000-0000-000025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4" name="AutoShape 7" descr="Botón Aluminio con 2 Caras Reflejante">
          <a:extLst>
            <a:ext uri="{FF2B5EF4-FFF2-40B4-BE49-F238E27FC236}">
              <a16:creationId xmlns:a16="http://schemas.microsoft.com/office/drawing/2014/main" id="{00000000-0008-0000-0000-000026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5" name="AutoShape 8" descr="Botón Aluminio con 2 Caras Reflejante">
          <a:extLst>
            <a:ext uri="{FF2B5EF4-FFF2-40B4-BE49-F238E27FC236}">
              <a16:creationId xmlns:a16="http://schemas.microsoft.com/office/drawing/2014/main" id="{00000000-0008-0000-0000-000027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6" name="AutoShape 9" descr="Botón Aluminio con 2 Caras Reflejante">
          <a:extLst>
            <a:ext uri="{FF2B5EF4-FFF2-40B4-BE49-F238E27FC236}">
              <a16:creationId xmlns:a16="http://schemas.microsoft.com/office/drawing/2014/main" id="{00000000-0008-0000-0000-000028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7" name="AutoShape 10" descr="Botón Aluminio con 2 Caras Reflejante">
          <a:extLst>
            <a:ext uri="{FF2B5EF4-FFF2-40B4-BE49-F238E27FC236}">
              <a16:creationId xmlns:a16="http://schemas.microsoft.com/office/drawing/2014/main" id="{00000000-0008-0000-0000-000029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8" name="AutoShape 11" descr="Botón Aluminio con 2 Caras Reflejante">
          <a:extLst>
            <a:ext uri="{FF2B5EF4-FFF2-40B4-BE49-F238E27FC236}">
              <a16:creationId xmlns:a16="http://schemas.microsoft.com/office/drawing/2014/main" id="{00000000-0008-0000-0000-00002A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9" name="AutoShape 13" descr="Botón Aluminio con 2 Caras Reflejante">
          <a:extLst>
            <a:ext uri="{FF2B5EF4-FFF2-40B4-BE49-F238E27FC236}">
              <a16:creationId xmlns:a16="http://schemas.microsoft.com/office/drawing/2014/main" id="{00000000-0008-0000-0000-00002B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0" name="AutoShape 7" descr="Botón Aluminio con 2 Caras Reflejante">
          <a:extLst>
            <a:ext uri="{FF2B5EF4-FFF2-40B4-BE49-F238E27FC236}">
              <a16:creationId xmlns:a16="http://schemas.microsoft.com/office/drawing/2014/main" id="{00000000-0008-0000-0000-00002C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1" name="AutoShape 8" descr="Botón Aluminio con 2 Caras Reflejante">
          <a:extLst>
            <a:ext uri="{FF2B5EF4-FFF2-40B4-BE49-F238E27FC236}">
              <a16:creationId xmlns:a16="http://schemas.microsoft.com/office/drawing/2014/main" id="{00000000-0008-0000-0000-00002D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2" name="AutoShape 9" descr="Botón Aluminio con 2 Caras Reflejante">
          <a:extLst>
            <a:ext uri="{FF2B5EF4-FFF2-40B4-BE49-F238E27FC236}">
              <a16:creationId xmlns:a16="http://schemas.microsoft.com/office/drawing/2014/main" id="{00000000-0008-0000-0000-00002E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3" name="AutoShape 10" descr="Botón Aluminio con 2 Caras Reflejante">
          <a:extLst>
            <a:ext uri="{FF2B5EF4-FFF2-40B4-BE49-F238E27FC236}">
              <a16:creationId xmlns:a16="http://schemas.microsoft.com/office/drawing/2014/main" id="{00000000-0008-0000-0000-00002F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4" name="AutoShape 11" descr="Botón Aluminio con 2 Caras Reflejante">
          <a:extLst>
            <a:ext uri="{FF2B5EF4-FFF2-40B4-BE49-F238E27FC236}">
              <a16:creationId xmlns:a16="http://schemas.microsoft.com/office/drawing/2014/main" id="{00000000-0008-0000-0000-000030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5" name="AutoShape 13" descr="Botón Aluminio con 2 Caras Reflejante">
          <a:extLst>
            <a:ext uri="{FF2B5EF4-FFF2-40B4-BE49-F238E27FC236}">
              <a16:creationId xmlns:a16="http://schemas.microsoft.com/office/drawing/2014/main" id="{00000000-0008-0000-0000-000031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6" name="AutoShape 7" descr="Botón Aluminio con 2 Caras Reflejante">
          <a:extLst>
            <a:ext uri="{FF2B5EF4-FFF2-40B4-BE49-F238E27FC236}">
              <a16:creationId xmlns:a16="http://schemas.microsoft.com/office/drawing/2014/main" id="{00000000-0008-0000-0000-000032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7" name="AutoShape 8" descr="Botón Aluminio con 2 Caras Reflejante">
          <a:extLst>
            <a:ext uri="{FF2B5EF4-FFF2-40B4-BE49-F238E27FC236}">
              <a16:creationId xmlns:a16="http://schemas.microsoft.com/office/drawing/2014/main" id="{00000000-0008-0000-0000-000033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8" name="AutoShape 9" descr="Botón Aluminio con 2 Caras Reflejante">
          <a:extLst>
            <a:ext uri="{FF2B5EF4-FFF2-40B4-BE49-F238E27FC236}">
              <a16:creationId xmlns:a16="http://schemas.microsoft.com/office/drawing/2014/main" id="{00000000-0008-0000-0000-000034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9" name="AutoShape 10" descr="Botón Aluminio con 2 Caras Reflejante">
          <a:extLst>
            <a:ext uri="{FF2B5EF4-FFF2-40B4-BE49-F238E27FC236}">
              <a16:creationId xmlns:a16="http://schemas.microsoft.com/office/drawing/2014/main" id="{00000000-0008-0000-0000-000035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0" name="AutoShape 11" descr="Botón Aluminio con 2 Caras Reflejante">
          <a:extLst>
            <a:ext uri="{FF2B5EF4-FFF2-40B4-BE49-F238E27FC236}">
              <a16:creationId xmlns:a16="http://schemas.microsoft.com/office/drawing/2014/main" id="{00000000-0008-0000-0000-000036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1" name="AutoShape 13" descr="Botón Aluminio con 2 Caras Reflejante">
          <a:extLst>
            <a:ext uri="{FF2B5EF4-FFF2-40B4-BE49-F238E27FC236}">
              <a16:creationId xmlns:a16="http://schemas.microsoft.com/office/drawing/2014/main" id="{00000000-0008-0000-0000-000037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2" name="AutoShape 7" descr="Botón Aluminio con 2 Caras Reflejante">
          <a:extLst>
            <a:ext uri="{FF2B5EF4-FFF2-40B4-BE49-F238E27FC236}">
              <a16:creationId xmlns:a16="http://schemas.microsoft.com/office/drawing/2014/main" id="{00000000-0008-0000-0000-000038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3" name="AutoShape 8" descr="Botón Aluminio con 2 Caras Reflejante">
          <a:extLst>
            <a:ext uri="{FF2B5EF4-FFF2-40B4-BE49-F238E27FC236}">
              <a16:creationId xmlns:a16="http://schemas.microsoft.com/office/drawing/2014/main" id="{00000000-0008-0000-0000-000039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4" name="AutoShape 9" descr="Botón Aluminio con 2 Caras Reflejante">
          <a:extLst>
            <a:ext uri="{FF2B5EF4-FFF2-40B4-BE49-F238E27FC236}">
              <a16:creationId xmlns:a16="http://schemas.microsoft.com/office/drawing/2014/main" id="{00000000-0008-0000-0000-00003A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5" name="AutoShape 10" descr="Botón Aluminio con 2 Caras Reflejante">
          <a:extLst>
            <a:ext uri="{FF2B5EF4-FFF2-40B4-BE49-F238E27FC236}">
              <a16:creationId xmlns:a16="http://schemas.microsoft.com/office/drawing/2014/main" id="{00000000-0008-0000-0000-00003B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6" name="AutoShape 11" descr="Botón Aluminio con 2 Caras Reflejante">
          <a:extLst>
            <a:ext uri="{FF2B5EF4-FFF2-40B4-BE49-F238E27FC236}">
              <a16:creationId xmlns:a16="http://schemas.microsoft.com/office/drawing/2014/main" id="{00000000-0008-0000-0000-00003C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7" name="AutoShape 13" descr="Botón Aluminio con 2 Caras Reflejante">
          <a:extLst>
            <a:ext uri="{FF2B5EF4-FFF2-40B4-BE49-F238E27FC236}">
              <a16:creationId xmlns:a16="http://schemas.microsoft.com/office/drawing/2014/main" id="{00000000-0008-0000-0000-00003D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8" name="AutoShape 7" descr="Botón Aluminio con 2 Caras Reflejante">
          <a:extLst>
            <a:ext uri="{FF2B5EF4-FFF2-40B4-BE49-F238E27FC236}">
              <a16:creationId xmlns:a16="http://schemas.microsoft.com/office/drawing/2014/main" id="{00000000-0008-0000-0000-00003E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9" name="AutoShape 8" descr="Botón Aluminio con 2 Caras Reflejante">
          <a:extLst>
            <a:ext uri="{FF2B5EF4-FFF2-40B4-BE49-F238E27FC236}">
              <a16:creationId xmlns:a16="http://schemas.microsoft.com/office/drawing/2014/main" id="{00000000-0008-0000-0000-00003F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0" name="AutoShape 9" descr="Botón Aluminio con 2 Caras Reflejante">
          <a:extLst>
            <a:ext uri="{FF2B5EF4-FFF2-40B4-BE49-F238E27FC236}">
              <a16:creationId xmlns:a16="http://schemas.microsoft.com/office/drawing/2014/main" id="{00000000-0008-0000-0000-000040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1" name="AutoShape 10" descr="Botón Aluminio con 2 Caras Reflejante">
          <a:extLst>
            <a:ext uri="{FF2B5EF4-FFF2-40B4-BE49-F238E27FC236}">
              <a16:creationId xmlns:a16="http://schemas.microsoft.com/office/drawing/2014/main" id="{00000000-0008-0000-0000-000041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2" name="AutoShape 11" descr="Botón Aluminio con 2 Caras Reflejante">
          <a:extLst>
            <a:ext uri="{FF2B5EF4-FFF2-40B4-BE49-F238E27FC236}">
              <a16:creationId xmlns:a16="http://schemas.microsoft.com/office/drawing/2014/main" id="{00000000-0008-0000-0000-000042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3" name="AutoShape 13" descr="Botón Aluminio con 2 Caras Reflejante">
          <a:extLst>
            <a:ext uri="{FF2B5EF4-FFF2-40B4-BE49-F238E27FC236}">
              <a16:creationId xmlns:a16="http://schemas.microsoft.com/office/drawing/2014/main" id="{00000000-0008-0000-0000-000043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4" name="AutoShape 7" descr="Botón Aluminio con 2 Caras Reflejante">
          <a:extLst>
            <a:ext uri="{FF2B5EF4-FFF2-40B4-BE49-F238E27FC236}">
              <a16:creationId xmlns:a16="http://schemas.microsoft.com/office/drawing/2014/main" id="{00000000-0008-0000-0000-000044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5" name="AutoShape 8" descr="Botón Aluminio con 2 Caras Reflejante">
          <a:extLst>
            <a:ext uri="{FF2B5EF4-FFF2-40B4-BE49-F238E27FC236}">
              <a16:creationId xmlns:a16="http://schemas.microsoft.com/office/drawing/2014/main" id="{00000000-0008-0000-0000-000045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6" name="AutoShape 9" descr="Botón Aluminio con 2 Caras Reflejante">
          <a:extLst>
            <a:ext uri="{FF2B5EF4-FFF2-40B4-BE49-F238E27FC236}">
              <a16:creationId xmlns:a16="http://schemas.microsoft.com/office/drawing/2014/main" id="{00000000-0008-0000-0000-000046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7" name="AutoShape 10" descr="Botón Aluminio con 2 Caras Reflejante">
          <a:extLst>
            <a:ext uri="{FF2B5EF4-FFF2-40B4-BE49-F238E27FC236}">
              <a16:creationId xmlns:a16="http://schemas.microsoft.com/office/drawing/2014/main" id="{00000000-0008-0000-0000-000047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8" name="AutoShape 11" descr="Botón Aluminio con 2 Caras Reflejante">
          <a:extLst>
            <a:ext uri="{FF2B5EF4-FFF2-40B4-BE49-F238E27FC236}">
              <a16:creationId xmlns:a16="http://schemas.microsoft.com/office/drawing/2014/main" id="{00000000-0008-0000-0000-000048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9" name="AutoShape 13" descr="Botón Aluminio con 2 Caras Reflejante">
          <a:extLst>
            <a:ext uri="{FF2B5EF4-FFF2-40B4-BE49-F238E27FC236}">
              <a16:creationId xmlns:a16="http://schemas.microsoft.com/office/drawing/2014/main" id="{00000000-0008-0000-0000-000049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0" name="AutoShape 7" descr="Botón Aluminio con 2 Caras Reflejante">
          <a:extLst>
            <a:ext uri="{FF2B5EF4-FFF2-40B4-BE49-F238E27FC236}">
              <a16:creationId xmlns:a16="http://schemas.microsoft.com/office/drawing/2014/main" id="{00000000-0008-0000-0000-00004A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1" name="AutoShape 8" descr="Botón Aluminio con 2 Caras Reflejante">
          <a:extLst>
            <a:ext uri="{FF2B5EF4-FFF2-40B4-BE49-F238E27FC236}">
              <a16:creationId xmlns:a16="http://schemas.microsoft.com/office/drawing/2014/main" id="{00000000-0008-0000-0000-00004B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2" name="AutoShape 9" descr="Botón Aluminio con 2 Caras Reflejante">
          <a:extLst>
            <a:ext uri="{FF2B5EF4-FFF2-40B4-BE49-F238E27FC236}">
              <a16:creationId xmlns:a16="http://schemas.microsoft.com/office/drawing/2014/main" id="{00000000-0008-0000-0000-00004C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3" name="AutoShape 10" descr="Botón Aluminio con 2 Caras Reflejante">
          <a:extLst>
            <a:ext uri="{FF2B5EF4-FFF2-40B4-BE49-F238E27FC236}">
              <a16:creationId xmlns:a16="http://schemas.microsoft.com/office/drawing/2014/main" id="{00000000-0008-0000-0000-00004D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4" name="AutoShape 11" descr="Botón Aluminio con 2 Caras Reflejante">
          <a:extLst>
            <a:ext uri="{FF2B5EF4-FFF2-40B4-BE49-F238E27FC236}">
              <a16:creationId xmlns:a16="http://schemas.microsoft.com/office/drawing/2014/main" id="{00000000-0008-0000-0000-00004E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5" name="AutoShape 13" descr="Botón Aluminio con 2 Caras Reflejante">
          <a:extLst>
            <a:ext uri="{FF2B5EF4-FFF2-40B4-BE49-F238E27FC236}">
              <a16:creationId xmlns:a16="http://schemas.microsoft.com/office/drawing/2014/main" id="{00000000-0008-0000-0000-00004F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6" name="AutoShape 7" descr="Botón Aluminio con 2 Caras Reflejante">
          <a:extLst>
            <a:ext uri="{FF2B5EF4-FFF2-40B4-BE49-F238E27FC236}">
              <a16:creationId xmlns:a16="http://schemas.microsoft.com/office/drawing/2014/main" id="{00000000-0008-0000-0000-000050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7" name="AutoShape 8" descr="Botón Aluminio con 2 Caras Reflejante">
          <a:extLst>
            <a:ext uri="{FF2B5EF4-FFF2-40B4-BE49-F238E27FC236}">
              <a16:creationId xmlns:a16="http://schemas.microsoft.com/office/drawing/2014/main" id="{00000000-0008-0000-0000-000051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8" name="AutoShape 9" descr="Botón Aluminio con 2 Caras Reflejante">
          <a:extLst>
            <a:ext uri="{FF2B5EF4-FFF2-40B4-BE49-F238E27FC236}">
              <a16:creationId xmlns:a16="http://schemas.microsoft.com/office/drawing/2014/main" id="{00000000-0008-0000-0000-000052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9" name="AutoShape 10" descr="Botón Aluminio con 2 Caras Reflejante">
          <a:extLst>
            <a:ext uri="{FF2B5EF4-FFF2-40B4-BE49-F238E27FC236}">
              <a16:creationId xmlns:a16="http://schemas.microsoft.com/office/drawing/2014/main" id="{00000000-0008-0000-0000-000053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0" name="AutoShape 11" descr="Botón Aluminio con 2 Caras Reflejante">
          <a:extLst>
            <a:ext uri="{FF2B5EF4-FFF2-40B4-BE49-F238E27FC236}">
              <a16:creationId xmlns:a16="http://schemas.microsoft.com/office/drawing/2014/main" id="{00000000-0008-0000-0000-000054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1" name="AutoShape 13" descr="Botón Aluminio con 2 Caras Reflejante">
          <a:extLst>
            <a:ext uri="{FF2B5EF4-FFF2-40B4-BE49-F238E27FC236}">
              <a16:creationId xmlns:a16="http://schemas.microsoft.com/office/drawing/2014/main" id="{00000000-0008-0000-0000-000055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2" name="AutoShape 7" descr="Botón Aluminio con 2 Caras Reflejante">
          <a:extLst>
            <a:ext uri="{FF2B5EF4-FFF2-40B4-BE49-F238E27FC236}">
              <a16:creationId xmlns:a16="http://schemas.microsoft.com/office/drawing/2014/main" id="{00000000-0008-0000-0000-000056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3" name="AutoShape 8" descr="Botón Aluminio con 2 Caras Reflejante">
          <a:extLst>
            <a:ext uri="{FF2B5EF4-FFF2-40B4-BE49-F238E27FC236}">
              <a16:creationId xmlns:a16="http://schemas.microsoft.com/office/drawing/2014/main" id="{00000000-0008-0000-0000-000057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4" name="AutoShape 9" descr="Botón Aluminio con 2 Caras Reflejante">
          <a:extLst>
            <a:ext uri="{FF2B5EF4-FFF2-40B4-BE49-F238E27FC236}">
              <a16:creationId xmlns:a16="http://schemas.microsoft.com/office/drawing/2014/main" id="{00000000-0008-0000-0000-000058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5" name="AutoShape 10" descr="Botón Aluminio con 2 Caras Reflejante">
          <a:extLst>
            <a:ext uri="{FF2B5EF4-FFF2-40B4-BE49-F238E27FC236}">
              <a16:creationId xmlns:a16="http://schemas.microsoft.com/office/drawing/2014/main" id="{00000000-0008-0000-0000-000059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6" name="AutoShape 11" descr="Botón Aluminio con 2 Caras Reflejante">
          <a:extLst>
            <a:ext uri="{FF2B5EF4-FFF2-40B4-BE49-F238E27FC236}">
              <a16:creationId xmlns:a16="http://schemas.microsoft.com/office/drawing/2014/main" id="{00000000-0008-0000-0000-00005A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7" name="AutoShape 13" descr="Botón Aluminio con 2 Caras Reflejante">
          <a:extLst>
            <a:ext uri="{FF2B5EF4-FFF2-40B4-BE49-F238E27FC236}">
              <a16:creationId xmlns:a16="http://schemas.microsoft.com/office/drawing/2014/main" id="{00000000-0008-0000-0000-00005B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8" name="AutoShape 7" descr="Botón Aluminio con 2 Caras Reflejante">
          <a:extLst>
            <a:ext uri="{FF2B5EF4-FFF2-40B4-BE49-F238E27FC236}">
              <a16:creationId xmlns:a16="http://schemas.microsoft.com/office/drawing/2014/main" id="{00000000-0008-0000-0000-00005C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9" name="AutoShape 8" descr="Botón Aluminio con 2 Caras Reflejante">
          <a:extLst>
            <a:ext uri="{FF2B5EF4-FFF2-40B4-BE49-F238E27FC236}">
              <a16:creationId xmlns:a16="http://schemas.microsoft.com/office/drawing/2014/main" id="{00000000-0008-0000-0000-00005D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0" name="AutoShape 9" descr="Botón Aluminio con 2 Caras Reflejante">
          <a:extLst>
            <a:ext uri="{FF2B5EF4-FFF2-40B4-BE49-F238E27FC236}">
              <a16:creationId xmlns:a16="http://schemas.microsoft.com/office/drawing/2014/main" id="{00000000-0008-0000-0000-00005E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1" name="AutoShape 10" descr="Botón Aluminio con 2 Caras Reflejante">
          <a:extLst>
            <a:ext uri="{FF2B5EF4-FFF2-40B4-BE49-F238E27FC236}">
              <a16:creationId xmlns:a16="http://schemas.microsoft.com/office/drawing/2014/main" id="{00000000-0008-0000-0000-00005F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2" name="AutoShape 11" descr="Botón Aluminio con 2 Caras Reflejante">
          <a:extLst>
            <a:ext uri="{FF2B5EF4-FFF2-40B4-BE49-F238E27FC236}">
              <a16:creationId xmlns:a16="http://schemas.microsoft.com/office/drawing/2014/main" id="{00000000-0008-0000-0000-000060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3" name="AutoShape 13" descr="Botón Aluminio con 2 Caras Reflejante">
          <a:extLst>
            <a:ext uri="{FF2B5EF4-FFF2-40B4-BE49-F238E27FC236}">
              <a16:creationId xmlns:a16="http://schemas.microsoft.com/office/drawing/2014/main" id="{00000000-0008-0000-0000-000061010000}"/>
            </a:ext>
          </a:extLst>
        </xdr:cNvPr>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4" name="AutoShape 7" descr="Botón Aluminio con 2 Caras Reflejante">
          <a:extLst>
            <a:ext uri="{FF2B5EF4-FFF2-40B4-BE49-F238E27FC236}">
              <a16:creationId xmlns:a16="http://schemas.microsoft.com/office/drawing/2014/main" id="{00000000-0008-0000-0000-000062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5" name="AutoShape 8" descr="Botón Aluminio con 2 Caras Reflejante">
          <a:extLst>
            <a:ext uri="{FF2B5EF4-FFF2-40B4-BE49-F238E27FC236}">
              <a16:creationId xmlns:a16="http://schemas.microsoft.com/office/drawing/2014/main" id="{00000000-0008-0000-0000-000063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6" name="AutoShape 9" descr="Botón Aluminio con 2 Caras Reflejante">
          <a:extLst>
            <a:ext uri="{FF2B5EF4-FFF2-40B4-BE49-F238E27FC236}">
              <a16:creationId xmlns:a16="http://schemas.microsoft.com/office/drawing/2014/main" id="{00000000-0008-0000-0000-000064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7" name="AutoShape 10" descr="Botón Aluminio con 2 Caras Reflejante">
          <a:extLst>
            <a:ext uri="{FF2B5EF4-FFF2-40B4-BE49-F238E27FC236}">
              <a16:creationId xmlns:a16="http://schemas.microsoft.com/office/drawing/2014/main" id="{00000000-0008-0000-0000-000065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8" name="AutoShape 11" descr="Botón Aluminio con 2 Caras Reflejante">
          <a:extLst>
            <a:ext uri="{FF2B5EF4-FFF2-40B4-BE49-F238E27FC236}">
              <a16:creationId xmlns:a16="http://schemas.microsoft.com/office/drawing/2014/main" id="{00000000-0008-0000-0000-000066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9" name="AutoShape 13" descr="Botón Aluminio con 2 Caras Reflejante">
          <a:extLst>
            <a:ext uri="{FF2B5EF4-FFF2-40B4-BE49-F238E27FC236}">
              <a16:creationId xmlns:a16="http://schemas.microsoft.com/office/drawing/2014/main" id="{00000000-0008-0000-0000-000067010000}"/>
            </a:ext>
          </a:extLst>
        </xdr:cNvPr>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0" name="AutoShape 7" descr="Botón Aluminio con 2 Caras Reflejante">
          <a:extLst>
            <a:ext uri="{FF2B5EF4-FFF2-40B4-BE49-F238E27FC236}">
              <a16:creationId xmlns:a16="http://schemas.microsoft.com/office/drawing/2014/main" id="{00000000-0008-0000-0000-000068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1" name="AutoShape 8" descr="Botón Aluminio con 2 Caras Reflejante">
          <a:extLst>
            <a:ext uri="{FF2B5EF4-FFF2-40B4-BE49-F238E27FC236}">
              <a16:creationId xmlns:a16="http://schemas.microsoft.com/office/drawing/2014/main" id="{00000000-0008-0000-0000-000069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2" name="AutoShape 9" descr="Botón Aluminio con 2 Caras Reflejante">
          <a:extLst>
            <a:ext uri="{FF2B5EF4-FFF2-40B4-BE49-F238E27FC236}">
              <a16:creationId xmlns:a16="http://schemas.microsoft.com/office/drawing/2014/main" id="{00000000-0008-0000-0000-00006A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3" name="AutoShape 10" descr="Botón Aluminio con 2 Caras Reflejante">
          <a:extLst>
            <a:ext uri="{FF2B5EF4-FFF2-40B4-BE49-F238E27FC236}">
              <a16:creationId xmlns:a16="http://schemas.microsoft.com/office/drawing/2014/main" id="{00000000-0008-0000-0000-00006B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4" name="AutoShape 11" descr="Botón Aluminio con 2 Caras Reflejante">
          <a:extLst>
            <a:ext uri="{FF2B5EF4-FFF2-40B4-BE49-F238E27FC236}">
              <a16:creationId xmlns:a16="http://schemas.microsoft.com/office/drawing/2014/main" id="{00000000-0008-0000-0000-00006C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5" name="AutoShape 13" descr="Botón Aluminio con 2 Caras Reflejante">
          <a:extLst>
            <a:ext uri="{FF2B5EF4-FFF2-40B4-BE49-F238E27FC236}">
              <a16:creationId xmlns:a16="http://schemas.microsoft.com/office/drawing/2014/main" id="{00000000-0008-0000-0000-00006D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6" name="AutoShape 7" descr="Botón Aluminio con 2 Caras Reflejante">
          <a:extLst>
            <a:ext uri="{FF2B5EF4-FFF2-40B4-BE49-F238E27FC236}">
              <a16:creationId xmlns:a16="http://schemas.microsoft.com/office/drawing/2014/main" id="{00000000-0008-0000-0000-00006E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7" name="AutoShape 8" descr="Botón Aluminio con 2 Caras Reflejante">
          <a:extLst>
            <a:ext uri="{FF2B5EF4-FFF2-40B4-BE49-F238E27FC236}">
              <a16:creationId xmlns:a16="http://schemas.microsoft.com/office/drawing/2014/main" id="{00000000-0008-0000-0000-00006F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8" name="AutoShape 9" descr="Botón Aluminio con 2 Caras Reflejante">
          <a:extLst>
            <a:ext uri="{FF2B5EF4-FFF2-40B4-BE49-F238E27FC236}">
              <a16:creationId xmlns:a16="http://schemas.microsoft.com/office/drawing/2014/main" id="{00000000-0008-0000-0000-000070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9" name="AutoShape 10" descr="Botón Aluminio con 2 Caras Reflejante">
          <a:extLst>
            <a:ext uri="{FF2B5EF4-FFF2-40B4-BE49-F238E27FC236}">
              <a16:creationId xmlns:a16="http://schemas.microsoft.com/office/drawing/2014/main" id="{00000000-0008-0000-0000-000071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0" name="AutoShape 11" descr="Botón Aluminio con 2 Caras Reflejante">
          <a:extLst>
            <a:ext uri="{FF2B5EF4-FFF2-40B4-BE49-F238E27FC236}">
              <a16:creationId xmlns:a16="http://schemas.microsoft.com/office/drawing/2014/main" id="{00000000-0008-0000-0000-000072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1" name="AutoShape 13" descr="Botón Aluminio con 2 Caras Reflejante">
          <a:extLst>
            <a:ext uri="{FF2B5EF4-FFF2-40B4-BE49-F238E27FC236}">
              <a16:creationId xmlns:a16="http://schemas.microsoft.com/office/drawing/2014/main" id="{00000000-0008-0000-0000-000073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2" name="AutoShape 7" descr="Botón Aluminio con 2 Caras Reflejante">
          <a:extLst>
            <a:ext uri="{FF2B5EF4-FFF2-40B4-BE49-F238E27FC236}">
              <a16:creationId xmlns:a16="http://schemas.microsoft.com/office/drawing/2014/main" id="{00000000-0008-0000-0000-000074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3" name="AutoShape 8" descr="Botón Aluminio con 2 Caras Reflejante">
          <a:extLst>
            <a:ext uri="{FF2B5EF4-FFF2-40B4-BE49-F238E27FC236}">
              <a16:creationId xmlns:a16="http://schemas.microsoft.com/office/drawing/2014/main" id="{00000000-0008-0000-0000-000075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4" name="AutoShape 9" descr="Botón Aluminio con 2 Caras Reflejante">
          <a:extLst>
            <a:ext uri="{FF2B5EF4-FFF2-40B4-BE49-F238E27FC236}">
              <a16:creationId xmlns:a16="http://schemas.microsoft.com/office/drawing/2014/main" id="{00000000-0008-0000-0000-000076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5" name="AutoShape 10" descr="Botón Aluminio con 2 Caras Reflejante">
          <a:extLst>
            <a:ext uri="{FF2B5EF4-FFF2-40B4-BE49-F238E27FC236}">
              <a16:creationId xmlns:a16="http://schemas.microsoft.com/office/drawing/2014/main" id="{00000000-0008-0000-0000-000077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6" name="AutoShape 11" descr="Botón Aluminio con 2 Caras Reflejante">
          <a:extLst>
            <a:ext uri="{FF2B5EF4-FFF2-40B4-BE49-F238E27FC236}">
              <a16:creationId xmlns:a16="http://schemas.microsoft.com/office/drawing/2014/main" id="{00000000-0008-0000-0000-000078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7" name="AutoShape 13" descr="Botón Aluminio con 2 Caras Reflejante">
          <a:extLst>
            <a:ext uri="{FF2B5EF4-FFF2-40B4-BE49-F238E27FC236}">
              <a16:creationId xmlns:a16="http://schemas.microsoft.com/office/drawing/2014/main" id="{00000000-0008-0000-0000-000079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8" name="AutoShape 7" descr="Botón Aluminio con 2 Caras Reflejante">
          <a:extLst>
            <a:ext uri="{FF2B5EF4-FFF2-40B4-BE49-F238E27FC236}">
              <a16:creationId xmlns:a16="http://schemas.microsoft.com/office/drawing/2014/main" id="{00000000-0008-0000-0000-00007A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9" name="AutoShape 8" descr="Botón Aluminio con 2 Caras Reflejante">
          <a:extLst>
            <a:ext uri="{FF2B5EF4-FFF2-40B4-BE49-F238E27FC236}">
              <a16:creationId xmlns:a16="http://schemas.microsoft.com/office/drawing/2014/main" id="{00000000-0008-0000-0000-00007B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0" name="AutoShape 9" descr="Botón Aluminio con 2 Caras Reflejante">
          <a:extLst>
            <a:ext uri="{FF2B5EF4-FFF2-40B4-BE49-F238E27FC236}">
              <a16:creationId xmlns:a16="http://schemas.microsoft.com/office/drawing/2014/main" id="{00000000-0008-0000-0000-00007C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1" name="AutoShape 10" descr="Botón Aluminio con 2 Caras Reflejante">
          <a:extLst>
            <a:ext uri="{FF2B5EF4-FFF2-40B4-BE49-F238E27FC236}">
              <a16:creationId xmlns:a16="http://schemas.microsoft.com/office/drawing/2014/main" id="{00000000-0008-0000-0000-00007D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2" name="AutoShape 11" descr="Botón Aluminio con 2 Caras Reflejante">
          <a:extLst>
            <a:ext uri="{FF2B5EF4-FFF2-40B4-BE49-F238E27FC236}">
              <a16:creationId xmlns:a16="http://schemas.microsoft.com/office/drawing/2014/main" id="{00000000-0008-0000-0000-00007E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3" name="AutoShape 13" descr="Botón Aluminio con 2 Caras Reflejante">
          <a:extLst>
            <a:ext uri="{FF2B5EF4-FFF2-40B4-BE49-F238E27FC236}">
              <a16:creationId xmlns:a16="http://schemas.microsoft.com/office/drawing/2014/main" id="{00000000-0008-0000-0000-00007F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4" name="AutoShape 7" descr="Botón Aluminio con 2 Caras Reflejante">
          <a:extLst>
            <a:ext uri="{FF2B5EF4-FFF2-40B4-BE49-F238E27FC236}">
              <a16:creationId xmlns:a16="http://schemas.microsoft.com/office/drawing/2014/main" id="{00000000-0008-0000-0000-000080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5" name="AutoShape 8" descr="Botón Aluminio con 2 Caras Reflejante">
          <a:extLst>
            <a:ext uri="{FF2B5EF4-FFF2-40B4-BE49-F238E27FC236}">
              <a16:creationId xmlns:a16="http://schemas.microsoft.com/office/drawing/2014/main" id="{00000000-0008-0000-0000-000081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6" name="AutoShape 9" descr="Botón Aluminio con 2 Caras Reflejante">
          <a:extLst>
            <a:ext uri="{FF2B5EF4-FFF2-40B4-BE49-F238E27FC236}">
              <a16:creationId xmlns:a16="http://schemas.microsoft.com/office/drawing/2014/main" id="{00000000-0008-0000-0000-000082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7" name="AutoShape 10" descr="Botón Aluminio con 2 Caras Reflejante">
          <a:extLst>
            <a:ext uri="{FF2B5EF4-FFF2-40B4-BE49-F238E27FC236}">
              <a16:creationId xmlns:a16="http://schemas.microsoft.com/office/drawing/2014/main" id="{00000000-0008-0000-0000-000083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8" name="AutoShape 11" descr="Botón Aluminio con 2 Caras Reflejante">
          <a:extLst>
            <a:ext uri="{FF2B5EF4-FFF2-40B4-BE49-F238E27FC236}">
              <a16:creationId xmlns:a16="http://schemas.microsoft.com/office/drawing/2014/main" id="{00000000-0008-0000-0000-000084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9" name="AutoShape 13" descr="Botón Aluminio con 2 Caras Reflejante">
          <a:extLst>
            <a:ext uri="{FF2B5EF4-FFF2-40B4-BE49-F238E27FC236}">
              <a16:creationId xmlns:a16="http://schemas.microsoft.com/office/drawing/2014/main" id="{00000000-0008-0000-0000-000085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0" name="AutoShape 7" descr="Botón Aluminio con 2 Caras Reflejante">
          <a:extLst>
            <a:ext uri="{FF2B5EF4-FFF2-40B4-BE49-F238E27FC236}">
              <a16:creationId xmlns:a16="http://schemas.microsoft.com/office/drawing/2014/main" id="{00000000-0008-0000-0000-000086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1" name="AutoShape 8" descr="Botón Aluminio con 2 Caras Reflejante">
          <a:extLst>
            <a:ext uri="{FF2B5EF4-FFF2-40B4-BE49-F238E27FC236}">
              <a16:creationId xmlns:a16="http://schemas.microsoft.com/office/drawing/2014/main" id="{00000000-0008-0000-0000-000087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2" name="AutoShape 9" descr="Botón Aluminio con 2 Caras Reflejante">
          <a:extLst>
            <a:ext uri="{FF2B5EF4-FFF2-40B4-BE49-F238E27FC236}">
              <a16:creationId xmlns:a16="http://schemas.microsoft.com/office/drawing/2014/main" id="{00000000-0008-0000-0000-000088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3" name="AutoShape 10" descr="Botón Aluminio con 2 Caras Reflejante">
          <a:extLst>
            <a:ext uri="{FF2B5EF4-FFF2-40B4-BE49-F238E27FC236}">
              <a16:creationId xmlns:a16="http://schemas.microsoft.com/office/drawing/2014/main" id="{00000000-0008-0000-0000-000089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4" name="AutoShape 11" descr="Botón Aluminio con 2 Caras Reflejante">
          <a:extLst>
            <a:ext uri="{FF2B5EF4-FFF2-40B4-BE49-F238E27FC236}">
              <a16:creationId xmlns:a16="http://schemas.microsoft.com/office/drawing/2014/main" id="{00000000-0008-0000-0000-00008A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5" name="AutoShape 13" descr="Botón Aluminio con 2 Caras Reflejante">
          <a:extLst>
            <a:ext uri="{FF2B5EF4-FFF2-40B4-BE49-F238E27FC236}">
              <a16:creationId xmlns:a16="http://schemas.microsoft.com/office/drawing/2014/main" id="{00000000-0008-0000-0000-00008B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6" name="AutoShape 7" descr="Botón Aluminio con 2 Caras Reflejante">
          <a:extLst>
            <a:ext uri="{FF2B5EF4-FFF2-40B4-BE49-F238E27FC236}">
              <a16:creationId xmlns:a16="http://schemas.microsoft.com/office/drawing/2014/main" id="{00000000-0008-0000-0000-00008C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7" name="AutoShape 8" descr="Botón Aluminio con 2 Caras Reflejante">
          <a:extLst>
            <a:ext uri="{FF2B5EF4-FFF2-40B4-BE49-F238E27FC236}">
              <a16:creationId xmlns:a16="http://schemas.microsoft.com/office/drawing/2014/main" id="{00000000-0008-0000-0000-00008D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8" name="AutoShape 9" descr="Botón Aluminio con 2 Caras Reflejante">
          <a:extLst>
            <a:ext uri="{FF2B5EF4-FFF2-40B4-BE49-F238E27FC236}">
              <a16:creationId xmlns:a16="http://schemas.microsoft.com/office/drawing/2014/main" id="{00000000-0008-0000-0000-00008E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9" name="AutoShape 10" descr="Botón Aluminio con 2 Caras Reflejante">
          <a:extLst>
            <a:ext uri="{FF2B5EF4-FFF2-40B4-BE49-F238E27FC236}">
              <a16:creationId xmlns:a16="http://schemas.microsoft.com/office/drawing/2014/main" id="{00000000-0008-0000-0000-00008F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400" name="AutoShape 11" descr="Botón Aluminio con 2 Caras Reflejante">
          <a:extLst>
            <a:ext uri="{FF2B5EF4-FFF2-40B4-BE49-F238E27FC236}">
              <a16:creationId xmlns:a16="http://schemas.microsoft.com/office/drawing/2014/main" id="{00000000-0008-0000-0000-000090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401" name="AutoShape 13" descr="Botón Aluminio con 2 Caras Reflejante">
          <a:extLst>
            <a:ext uri="{FF2B5EF4-FFF2-40B4-BE49-F238E27FC236}">
              <a16:creationId xmlns:a16="http://schemas.microsoft.com/office/drawing/2014/main" id="{00000000-0008-0000-0000-000091010000}"/>
            </a:ext>
          </a:extLst>
        </xdr:cNvPr>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2" name="AutoShape 7" descr="Botón Aluminio con 2 Caras Reflejante">
          <a:extLst>
            <a:ext uri="{FF2B5EF4-FFF2-40B4-BE49-F238E27FC236}">
              <a16:creationId xmlns:a16="http://schemas.microsoft.com/office/drawing/2014/main" id="{00000000-0008-0000-0000-000092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3" name="AutoShape 8" descr="Botón Aluminio con 2 Caras Reflejante">
          <a:extLst>
            <a:ext uri="{FF2B5EF4-FFF2-40B4-BE49-F238E27FC236}">
              <a16:creationId xmlns:a16="http://schemas.microsoft.com/office/drawing/2014/main" id="{00000000-0008-0000-0000-000093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4" name="AutoShape 9" descr="Botón Aluminio con 2 Caras Reflejante">
          <a:extLst>
            <a:ext uri="{FF2B5EF4-FFF2-40B4-BE49-F238E27FC236}">
              <a16:creationId xmlns:a16="http://schemas.microsoft.com/office/drawing/2014/main" id="{00000000-0008-0000-0000-000094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5" name="AutoShape 10" descr="Botón Aluminio con 2 Caras Reflejante">
          <a:extLst>
            <a:ext uri="{FF2B5EF4-FFF2-40B4-BE49-F238E27FC236}">
              <a16:creationId xmlns:a16="http://schemas.microsoft.com/office/drawing/2014/main" id="{00000000-0008-0000-0000-000095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6" name="AutoShape 11" descr="Botón Aluminio con 2 Caras Reflejante">
          <a:extLst>
            <a:ext uri="{FF2B5EF4-FFF2-40B4-BE49-F238E27FC236}">
              <a16:creationId xmlns:a16="http://schemas.microsoft.com/office/drawing/2014/main" id="{00000000-0008-0000-0000-000096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7" name="AutoShape 13" descr="Botón Aluminio con 2 Caras Reflejante">
          <a:extLst>
            <a:ext uri="{FF2B5EF4-FFF2-40B4-BE49-F238E27FC236}">
              <a16:creationId xmlns:a16="http://schemas.microsoft.com/office/drawing/2014/main" id="{00000000-0008-0000-0000-000097010000}"/>
            </a:ext>
          </a:extLst>
        </xdr:cNvPr>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08" name="AutoShape 7" descr="Botón Aluminio con 2 Caras Reflejante">
          <a:extLst>
            <a:ext uri="{FF2B5EF4-FFF2-40B4-BE49-F238E27FC236}">
              <a16:creationId xmlns:a16="http://schemas.microsoft.com/office/drawing/2014/main" id="{00000000-0008-0000-0000-000098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09" name="AutoShape 8" descr="Botón Aluminio con 2 Caras Reflejante">
          <a:extLst>
            <a:ext uri="{FF2B5EF4-FFF2-40B4-BE49-F238E27FC236}">
              <a16:creationId xmlns:a16="http://schemas.microsoft.com/office/drawing/2014/main" id="{00000000-0008-0000-0000-000099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0" name="AutoShape 9" descr="Botón Aluminio con 2 Caras Reflejante">
          <a:extLst>
            <a:ext uri="{FF2B5EF4-FFF2-40B4-BE49-F238E27FC236}">
              <a16:creationId xmlns:a16="http://schemas.microsoft.com/office/drawing/2014/main" id="{00000000-0008-0000-0000-00009A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1" name="AutoShape 10" descr="Botón Aluminio con 2 Caras Reflejante">
          <a:extLst>
            <a:ext uri="{FF2B5EF4-FFF2-40B4-BE49-F238E27FC236}">
              <a16:creationId xmlns:a16="http://schemas.microsoft.com/office/drawing/2014/main" id="{00000000-0008-0000-0000-00009B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2" name="AutoShape 11" descr="Botón Aluminio con 2 Caras Reflejante">
          <a:extLst>
            <a:ext uri="{FF2B5EF4-FFF2-40B4-BE49-F238E27FC236}">
              <a16:creationId xmlns:a16="http://schemas.microsoft.com/office/drawing/2014/main" id="{00000000-0008-0000-0000-00009C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3" name="AutoShape 13" descr="Botón Aluminio con 2 Caras Reflejante">
          <a:extLst>
            <a:ext uri="{FF2B5EF4-FFF2-40B4-BE49-F238E27FC236}">
              <a16:creationId xmlns:a16="http://schemas.microsoft.com/office/drawing/2014/main" id="{00000000-0008-0000-0000-00009D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4" name="AutoShape 7" descr="Botón Aluminio con 2 Caras Reflejante">
          <a:extLst>
            <a:ext uri="{FF2B5EF4-FFF2-40B4-BE49-F238E27FC236}">
              <a16:creationId xmlns:a16="http://schemas.microsoft.com/office/drawing/2014/main" id="{00000000-0008-0000-0000-00009E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5" name="AutoShape 8" descr="Botón Aluminio con 2 Caras Reflejante">
          <a:extLst>
            <a:ext uri="{FF2B5EF4-FFF2-40B4-BE49-F238E27FC236}">
              <a16:creationId xmlns:a16="http://schemas.microsoft.com/office/drawing/2014/main" id="{00000000-0008-0000-0000-00009F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6" name="AutoShape 9" descr="Botón Aluminio con 2 Caras Reflejante">
          <a:extLst>
            <a:ext uri="{FF2B5EF4-FFF2-40B4-BE49-F238E27FC236}">
              <a16:creationId xmlns:a16="http://schemas.microsoft.com/office/drawing/2014/main" id="{00000000-0008-0000-0000-0000A0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7" name="AutoShape 10" descr="Botón Aluminio con 2 Caras Reflejante">
          <a:extLst>
            <a:ext uri="{FF2B5EF4-FFF2-40B4-BE49-F238E27FC236}">
              <a16:creationId xmlns:a16="http://schemas.microsoft.com/office/drawing/2014/main" id="{00000000-0008-0000-0000-0000A1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8" name="AutoShape 11" descr="Botón Aluminio con 2 Caras Reflejante">
          <a:extLst>
            <a:ext uri="{FF2B5EF4-FFF2-40B4-BE49-F238E27FC236}">
              <a16:creationId xmlns:a16="http://schemas.microsoft.com/office/drawing/2014/main" id="{00000000-0008-0000-0000-0000A2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9" name="AutoShape 13" descr="Botón Aluminio con 2 Caras Reflejante">
          <a:extLst>
            <a:ext uri="{FF2B5EF4-FFF2-40B4-BE49-F238E27FC236}">
              <a16:creationId xmlns:a16="http://schemas.microsoft.com/office/drawing/2014/main" id="{00000000-0008-0000-0000-0000A3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0" name="AutoShape 7" descr="Botón Aluminio con 2 Caras Reflejante">
          <a:extLst>
            <a:ext uri="{FF2B5EF4-FFF2-40B4-BE49-F238E27FC236}">
              <a16:creationId xmlns:a16="http://schemas.microsoft.com/office/drawing/2014/main" id="{00000000-0008-0000-0000-0000A4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1" name="AutoShape 8" descr="Botón Aluminio con 2 Caras Reflejante">
          <a:extLst>
            <a:ext uri="{FF2B5EF4-FFF2-40B4-BE49-F238E27FC236}">
              <a16:creationId xmlns:a16="http://schemas.microsoft.com/office/drawing/2014/main" id="{00000000-0008-0000-0000-0000A5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2" name="AutoShape 9" descr="Botón Aluminio con 2 Caras Reflejante">
          <a:extLst>
            <a:ext uri="{FF2B5EF4-FFF2-40B4-BE49-F238E27FC236}">
              <a16:creationId xmlns:a16="http://schemas.microsoft.com/office/drawing/2014/main" id="{00000000-0008-0000-0000-0000A6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3" name="AutoShape 10" descr="Botón Aluminio con 2 Caras Reflejante">
          <a:extLst>
            <a:ext uri="{FF2B5EF4-FFF2-40B4-BE49-F238E27FC236}">
              <a16:creationId xmlns:a16="http://schemas.microsoft.com/office/drawing/2014/main" id="{00000000-0008-0000-0000-0000A7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4" name="AutoShape 11" descr="Botón Aluminio con 2 Caras Reflejante">
          <a:extLst>
            <a:ext uri="{FF2B5EF4-FFF2-40B4-BE49-F238E27FC236}">
              <a16:creationId xmlns:a16="http://schemas.microsoft.com/office/drawing/2014/main" id="{00000000-0008-0000-0000-0000A8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5" name="AutoShape 13" descr="Botón Aluminio con 2 Caras Reflejante">
          <a:extLst>
            <a:ext uri="{FF2B5EF4-FFF2-40B4-BE49-F238E27FC236}">
              <a16:creationId xmlns:a16="http://schemas.microsoft.com/office/drawing/2014/main" id="{00000000-0008-0000-0000-0000A9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6" name="AutoShape 7" descr="Botón Aluminio con 2 Caras Reflejante">
          <a:extLst>
            <a:ext uri="{FF2B5EF4-FFF2-40B4-BE49-F238E27FC236}">
              <a16:creationId xmlns:a16="http://schemas.microsoft.com/office/drawing/2014/main" id="{00000000-0008-0000-0000-0000AA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7" name="AutoShape 8" descr="Botón Aluminio con 2 Caras Reflejante">
          <a:extLst>
            <a:ext uri="{FF2B5EF4-FFF2-40B4-BE49-F238E27FC236}">
              <a16:creationId xmlns:a16="http://schemas.microsoft.com/office/drawing/2014/main" id="{00000000-0008-0000-0000-0000AB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8" name="AutoShape 9" descr="Botón Aluminio con 2 Caras Reflejante">
          <a:extLst>
            <a:ext uri="{FF2B5EF4-FFF2-40B4-BE49-F238E27FC236}">
              <a16:creationId xmlns:a16="http://schemas.microsoft.com/office/drawing/2014/main" id="{00000000-0008-0000-0000-0000AC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9" name="AutoShape 10" descr="Botón Aluminio con 2 Caras Reflejante">
          <a:extLst>
            <a:ext uri="{FF2B5EF4-FFF2-40B4-BE49-F238E27FC236}">
              <a16:creationId xmlns:a16="http://schemas.microsoft.com/office/drawing/2014/main" id="{00000000-0008-0000-0000-0000AD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0" name="AutoShape 11" descr="Botón Aluminio con 2 Caras Reflejante">
          <a:extLst>
            <a:ext uri="{FF2B5EF4-FFF2-40B4-BE49-F238E27FC236}">
              <a16:creationId xmlns:a16="http://schemas.microsoft.com/office/drawing/2014/main" id="{00000000-0008-0000-0000-0000AE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1" name="AutoShape 13" descr="Botón Aluminio con 2 Caras Reflejante">
          <a:extLst>
            <a:ext uri="{FF2B5EF4-FFF2-40B4-BE49-F238E27FC236}">
              <a16:creationId xmlns:a16="http://schemas.microsoft.com/office/drawing/2014/main" id="{00000000-0008-0000-0000-0000AF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2" name="AutoShape 7" descr="Botón Aluminio con 2 Caras Reflejante">
          <a:extLst>
            <a:ext uri="{FF2B5EF4-FFF2-40B4-BE49-F238E27FC236}">
              <a16:creationId xmlns:a16="http://schemas.microsoft.com/office/drawing/2014/main" id="{00000000-0008-0000-0000-0000B0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3" name="AutoShape 8" descr="Botón Aluminio con 2 Caras Reflejante">
          <a:extLst>
            <a:ext uri="{FF2B5EF4-FFF2-40B4-BE49-F238E27FC236}">
              <a16:creationId xmlns:a16="http://schemas.microsoft.com/office/drawing/2014/main" id="{00000000-0008-0000-0000-0000B1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4" name="AutoShape 9" descr="Botón Aluminio con 2 Caras Reflejante">
          <a:extLst>
            <a:ext uri="{FF2B5EF4-FFF2-40B4-BE49-F238E27FC236}">
              <a16:creationId xmlns:a16="http://schemas.microsoft.com/office/drawing/2014/main" id="{00000000-0008-0000-0000-0000B2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5" name="AutoShape 10" descr="Botón Aluminio con 2 Caras Reflejante">
          <a:extLst>
            <a:ext uri="{FF2B5EF4-FFF2-40B4-BE49-F238E27FC236}">
              <a16:creationId xmlns:a16="http://schemas.microsoft.com/office/drawing/2014/main" id="{00000000-0008-0000-0000-0000B3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6" name="AutoShape 11" descr="Botón Aluminio con 2 Caras Reflejante">
          <a:extLst>
            <a:ext uri="{FF2B5EF4-FFF2-40B4-BE49-F238E27FC236}">
              <a16:creationId xmlns:a16="http://schemas.microsoft.com/office/drawing/2014/main" id="{00000000-0008-0000-0000-0000B4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7" name="AutoShape 13" descr="Botón Aluminio con 2 Caras Reflejante">
          <a:extLst>
            <a:ext uri="{FF2B5EF4-FFF2-40B4-BE49-F238E27FC236}">
              <a16:creationId xmlns:a16="http://schemas.microsoft.com/office/drawing/2014/main" id="{00000000-0008-0000-0000-0000B5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8" name="AutoShape 7" descr="Botón Aluminio con 2 Caras Reflejante">
          <a:extLst>
            <a:ext uri="{FF2B5EF4-FFF2-40B4-BE49-F238E27FC236}">
              <a16:creationId xmlns:a16="http://schemas.microsoft.com/office/drawing/2014/main" id="{00000000-0008-0000-0000-0000B6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9" name="AutoShape 8" descr="Botón Aluminio con 2 Caras Reflejante">
          <a:extLst>
            <a:ext uri="{FF2B5EF4-FFF2-40B4-BE49-F238E27FC236}">
              <a16:creationId xmlns:a16="http://schemas.microsoft.com/office/drawing/2014/main" id="{00000000-0008-0000-0000-0000B7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0" name="AutoShape 9" descr="Botón Aluminio con 2 Caras Reflejante">
          <a:extLst>
            <a:ext uri="{FF2B5EF4-FFF2-40B4-BE49-F238E27FC236}">
              <a16:creationId xmlns:a16="http://schemas.microsoft.com/office/drawing/2014/main" id="{00000000-0008-0000-0000-0000B8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1" name="AutoShape 10" descr="Botón Aluminio con 2 Caras Reflejante">
          <a:extLst>
            <a:ext uri="{FF2B5EF4-FFF2-40B4-BE49-F238E27FC236}">
              <a16:creationId xmlns:a16="http://schemas.microsoft.com/office/drawing/2014/main" id="{00000000-0008-0000-0000-0000B9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2" name="AutoShape 11" descr="Botón Aluminio con 2 Caras Reflejante">
          <a:extLst>
            <a:ext uri="{FF2B5EF4-FFF2-40B4-BE49-F238E27FC236}">
              <a16:creationId xmlns:a16="http://schemas.microsoft.com/office/drawing/2014/main" id="{00000000-0008-0000-0000-0000BA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3" name="AutoShape 13" descr="Botón Aluminio con 2 Caras Reflejante">
          <a:extLst>
            <a:ext uri="{FF2B5EF4-FFF2-40B4-BE49-F238E27FC236}">
              <a16:creationId xmlns:a16="http://schemas.microsoft.com/office/drawing/2014/main" id="{00000000-0008-0000-0000-0000BB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4" name="AutoShape 7" descr="Botón Aluminio con 2 Caras Reflejante">
          <a:extLst>
            <a:ext uri="{FF2B5EF4-FFF2-40B4-BE49-F238E27FC236}">
              <a16:creationId xmlns:a16="http://schemas.microsoft.com/office/drawing/2014/main" id="{00000000-0008-0000-0000-0000BC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5" name="AutoShape 8" descr="Botón Aluminio con 2 Caras Reflejante">
          <a:extLst>
            <a:ext uri="{FF2B5EF4-FFF2-40B4-BE49-F238E27FC236}">
              <a16:creationId xmlns:a16="http://schemas.microsoft.com/office/drawing/2014/main" id="{00000000-0008-0000-0000-0000BD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6" name="AutoShape 9" descr="Botón Aluminio con 2 Caras Reflejante">
          <a:extLst>
            <a:ext uri="{FF2B5EF4-FFF2-40B4-BE49-F238E27FC236}">
              <a16:creationId xmlns:a16="http://schemas.microsoft.com/office/drawing/2014/main" id="{00000000-0008-0000-0000-0000BE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7" name="AutoShape 10" descr="Botón Aluminio con 2 Caras Reflejante">
          <a:extLst>
            <a:ext uri="{FF2B5EF4-FFF2-40B4-BE49-F238E27FC236}">
              <a16:creationId xmlns:a16="http://schemas.microsoft.com/office/drawing/2014/main" id="{00000000-0008-0000-0000-0000BF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8" name="AutoShape 11" descr="Botón Aluminio con 2 Caras Reflejante">
          <a:extLst>
            <a:ext uri="{FF2B5EF4-FFF2-40B4-BE49-F238E27FC236}">
              <a16:creationId xmlns:a16="http://schemas.microsoft.com/office/drawing/2014/main" id="{00000000-0008-0000-0000-0000C0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9" name="AutoShape 13" descr="Botón Aluminio con 2 Caras Reflejante">
          <a:extLst>
            <a:ext uri="{FF2B5EF4-FFF2-40B4-BE49-F238E27FC236}">
              <a16:creationId xmlns:a16="http://schemas.microsoft.com/office/drawing/2014/main" id="{00000000-0008-0000-0000-0000C1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0" name="AutoShape 7" descr="Botón Aluminio con 2 Caras Reflejante">
          <a:extLst>
            <a:ext uri="{FF2B5EF4-FFF2-40B4-BE49-F238E27FC236}">
              <a16:creationId xmlns:a16="http://schemas.microsoft.com/office/drawing/2014/main" id="{00000000-0008-0000-0000-0000C2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1" name="AutoShape 8" descr="Botón Aluminio con 2 Caras Reflejante">
          <a:extLst>
            <a:ext uri="{FF2B5EF4-FFF2-40B4-BE49-F238E27FC236}">
              <a16:creationId xmlns:a16="http://schemas.microsoft.com/office/drawing/2014/main" id="{00000000-0008-0000-0000-0000C3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2" name="AutoShape 9" descr="Botón Aluminio con 2 Caras Reflejante">
          <a:extLst>
            <a:ext uri="{FF2B5EF4-FFF2-40B4-BE49-F238E27FC236}">
              <a16:creationId xmlns:a16="http://schemas.microsoft.com/office/drawing/2014/main" id="{00000000-0008-0000-0000-0000C4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3" name="AutoShape 10" descr="Botón Aluminio con 2 Caras Reflejante">
          <a:extLst>
            <a:ext uri="{FF2B5EF4-FFF2-40B4-BE49-F238E27FC236}">
              <a16:creationId xmlns:a16="http://schemas.microsoft.com/office/drawing/2014/main" id="{00000000-0008-0000-0000-0000C5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4" name="AutoShape 11" descr="Botón Aluminio con 2 Caras Reflejante">
          <a:extLst>
            <a:ext uri="{FF2B5EF4-FFF2-40B4-BE49-F238E27FC236}">
              <a16:creationId xmlns:a16="http://schemas.microsoft.com/office/drawing/2014/main" id="{00000000-0008-0000-0000-0000C6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5" name="AutoShape 13" descr="Botón Aluminio con 2 Caras Reflejante">
          <a:extLst>
            <a:ext uri="{FF2B5EF4-FFF2-40B4-BE49-F238E27FC236}">
              <a16:creationId xmlns:a16="http://schemas.microsoft.com/office/drawing/2014/main" id="{00000000-0008-0000-0000-0000C7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6" name="AutoShape 7" descr="Botón Aluminio con 2 Caras Reflejante">
          <a:extLst>
            <a:ext uri="{FF2B5EF4-FFF2-40B4-BE49-F238E27FC236}">
              <a16:creationId xmlns:a16="http://schemas.microsoft.com/office/drawing/2014/main" id="{00000000-0008-0000-0000-0000C8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7" name="AutoShape 8" descr="Botón Aluminio con 2 Caras Reflejante">
          <a:extLst>
            <a:ext uri="{FF2B5EF4-FFF2-40B4-BE49-F238E27FC236}">
              <a16:creationId xmlns:a16="http://schemas.microsoft.com/office/drawing/2014/main" id="{00000000-0008-0000-0000-0000C9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8" name="AutoShape 9" descr="Botón Aluminio con 2 Caras Reflejante">
          <a:extLst>
            <a:ext uri="{FF2B5EF4-FFF2-40B4-BE49-F238E27FC236}">
              <a16:creationId xmlns:a16="http://schemas.microsoft.com/office/drawing/2014/main" id="{00000000-0008-0000-0000-0000CA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9" name="AutoShape 10" descr="Botón Aluminio con 2 Caras Reflejante">
          <a:extLst>
            <a:ext uri="{FF2B5EF4-FFF2-40B4-BE49-F238E27FC236}">
              <a16:creationId xmlns:a16="http://schemas.microsoft.com/office/drawing/2014/main" id="{00000000-0008-0000-0000-0000CB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0" name="AutoShape 11" descr="Botón Aluminio con 2 Caras Reflejante">
          <a:extLst>
            <a:ext uri="{FF2B5EF4-FFF2-40B4-BE49-F238E27FC236}">
              <a16:creationId xmlns:a16="http://schemas.microsoft.com/office/drawing/2014/main" id="{00000000-0008-0000-0000-0000CC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1" name="AutoShape 13" descr="Botón Aluminio con 2 Caras Reflejante">
          <a:extLst>
            <a:ext uri="{FF2B5EF4-FFF2-40B4-BE49-F238E27FC236}">
              <a16:creationId xmlns:a16="http://schemas.microsoft.com/office/drawing/2014/main" id="{00000000-0008-0000-0000-0000CD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2" name="AutoShape 7" descr="Botón Aluminio con 2 Caras Reflejante">
          <a:extLst>
            <a:ext uri="{FF2B5EF4-FFF2-40B4-BE49-F238E27FC236}">
              <a16:creationId xmlns:a16="http://schemas.microsoft.com/office/drawing/2014/main" id="{00000000-0008-0000-0000-0000CE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3" name="AutoShape 8" descr="Botón Aluminio con 2 Caras Reflejante">
          <a:extLst>
            <a:ext uri="{FF2B5EF4-FFF2-40B4-BE49-F238E27FC236}">
              <a16:creationId xmlns:a16="http://schemas.microsoft.com/office/drawing/2014/main" id="{00000000-0008-0000-0000-0000CF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4" name="AutoShape 9" descr="Botón Aluminio con 2 Caras Reflejante">
          <a:extLst>
            <a:ext uri="{FF2B5EF4-FFF2-40B4-BE49-F238E27FC236}">
              <a16:creationId xmlns:a16="http://schemas.microsoft.com/office/drawing/2014/main" id="{00000000-0008-0000-0000-0000D0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5" name="AutoShape 10" descr="Botón Aluminio con 2 Caras Reflejante">
          <a:extLst>
            <a:ext uri="{FF2B5EF4-FFF2-40B4-BE49-F238E27FC236}">
              <a16:creationId xmlns:a16="http://schemas.microsoft.com/office/drawing/2014/main" id="{00000000-0008-0000-0000-0000D1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6" name="AutoShape 11" descr="Botón Aluminio con 2 Caras Reflejante">
          <a:extLst>
            <a:ext uri="{FF2B5EF4-FFF2-40B4-BE49-F238E27FC236}">
              <a16:creationId xmlns:a16="http://schemas.microsoft.com/office/drawing/2014/main" id="{00000000-0008-0000-0000-0000D2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7" name="AutoShape 13" descr="Botón Aluminio con 2 Caras Reflejante">
          <a:extLst>
            <a:ext uri="{FF2B5EF4-FFF2-40B4-BE49-F238E27FC236}">
              <a16:creationId xmlns:a16="http://schemas.microsoft.com/office/drawing/2014/main" id="{00000000-0008-0000-0000-0000D3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8" name="AutoShape 7" descr="Botón Aluminio con 2 Caras Reflejante">
          <a:extLst>
            <a:ext uri="{FF2B5EF4-FFF2-40B4-BE49-F238E27FC236}">
              <a16:creationId xmlns:a16="http://schemas.microsoft.com/office/drawing/2014/main" id="{00000000-0008-0000-0000-0000D4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9" name="AutoShape 8" descr="Botón Aluminio con 2 Caras Reflejante">
          <a:extLst>
            <a:ext uri="{FF2B5EF4-FFF2-40B4-BE49-F238E27FC236}">
              <a16:creationId xmlns:a16="http://schemas.microsoft.com/office/drawing/2014/main" id="{00000000-0008-0000-0000-0000D5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0" name="AutoShape 9" descr="Botón Aluminio con 2 Caras Reflejante">
          <a:extLst>
            <a:ext uri="{FF2B5EF4-FFF2-40B4-BE49-F238E27FC236}">
              <a16:creationId xmlns:a16="http://schemas.microsoft.com/office/drawing/2014/main" id="{00000000-0008-0000-0000-0000D6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1" name="AutoShape 10" descr="Botón Aluminio con 2 Caras Reflejante">
          <a:extLst>
            <a:ext uri="{FF2B5EF4-FFF2-40B4-BE49-F238E27FC236}">
              <a16:creationId xmlns:a16="http://schemas.microsoft.com/office/drawing/2014/main" id="{00000000-0008-0000-0000-0000D7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2" name="AutoShape 11" descr="Botón Aluminio con 2 Caras Reflejante">
          <a:extLst>
            <a:ext uri="{FF2B5EF4-FFF2-40B4-BE49-F238E27FC236}">
              <a16:creationId xmlns:a16="http://schemas.microsoft.com/office/drawing/2014/main" id="{00000000-0008-0000-0000-0000D8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3" name="AutoShape 13" descr="Botón Aluminio con 2 Caras Reflejante">
          <a:extLst>
            <a:ext uri="{FF2B5EF4-FFF2-40B4-BE49-F238E27FC236}">
              <a16:creationId xmlns:a16="http://schemas.microsoft.com/office/drawing/2014/main" id="{00000000-0008-0000-0000-0000D9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4" name="AutoShape 7" descr="Botón Aluminio con 2 Caras Reflejante">
          <a:extLst>
            <a:ext uri="{FF2B5EF4-FFF2-40B4-BE49-F238E27FC236}">
              <a16:creationId xmlns:a16="http://schemas.microsoft.com/office/drawing/2014/main" id="{00000000-0008-0000-0000-0000DA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5" name="AutoShape 8" descr="Botón Aluminio con 2 Caras Reflejante">
          <a:extLst>
            <a:ext uri="{FF2B5EF4-FFF2-40B4-BE49-F238E27FC236}">
              <a16:creationId xmlns:a16="http://schemas.microsoft.com/office/drawing/2014/main" id="{00000000-0008-0000-0000-0000DB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6" name="AutoShape 9" descr="Botón Aluminio con 2 Caras Reflejante">
          <a:extLst>
            <a:ext uri="{FF2B5EF4-FFF2-40B4-BE49-F238E27FC236}">
              <a16:creationId xmlns:a16="http://schemas.microsoft.com/office/drawing/2014/main" id="{00000000-0008-0000-0000-0000DC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7" name="AutoShape 10" descr="Botón Aluminio con 2 Caras Reflejante">
          <a:extLst>
            <a:ext uri="{FF2B5EF4-FFF2-40B4-BE49-F238E27FC236}">
              <a16:creationId xmlns:a16="http://schemas.microsoft.com/office/drawing/2014/main" id="{00000000-0008-0000-0000-0000DD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8" name="AutoShape 11" descr="Botón Aluminio con 2 Caras Reflejante">
          <a:extLst>
            <a:ext uri="{FF2B5EF4-FFF2-40B4-BE49-F238E27FC236}">
              <a16:creationId xmlns:a16="http://schemas.microsoft.com/office/drawing/2014/main" id="{00000000-0008-0000-0000-0000DE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9" name="AutoShape 13" descr="Botón Aluminio con 2 Caras Reflejante">
          <a:extLst>
            <a:ext uri="{FF2B5EF4-FFF2-40B4-BE49-F238E27FC236}">
              <a16:creationId xmlns:a16="http://schemas.microsoft.com/office/drawing/2014/main" id="{00000000-0008-0000-0000-0000DF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0" name="AutoShape 7" descr="Botón Aluminio con 2 Caras Reflejante">
          <a:extLst>
            <a:ext uri="{FF2B5EF4-FFF2-40B4-BE49-F238E27FC236}">
              <a16:creationId xmlns:a16="http://schemas.microsoft.com/office/drawing/2014/main" id="{00000000-0008-0000-0000-0000E0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1" name="AutoShape 8" descr="Botón Aluminio con 2 Caras Reflejante">
          <a:extLst>
            <a:ext uri="{FF2B5EF4-FFF2-40B4-BE49-F238E27FC236}">
              <a16:creationId xmlns:a16="http://schemas.microsoft.com/office/drawing/2014/main" id="{00000000-0008-0000-0000-0000E1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2" name="AutoShape 9" descr="Botón Aluminio con 2 Caras Reflejante">
          <a:extLst>
            <a:ext uri="{FF2B5EF4-FFF2-40B4-BE49-F238E27FC236}">
              <a16:creationId xmlns:a16="http://schemas.microsoft.com/office/drawing/2014/main" id="{00000000-0008-0000-0000-0000E2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3" name="AutoShape 10" descr="Botón Aluminio con 2 Caras Reflejante">
          <a:extLst>
            <a:ext uri="{FF2B5EF4-FFF2-40B4-BE49-F238E27FC236}">
              <a16:creationId xmlns:a16="http://schemas.microsoft.com/office/drawing/2014/main" id="{00000000-0008-0000-0000-0000E3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4" name="AutoShape 11" descr="Botón Aluminio con 2 Caras Reflejante">
          <a:extLst>
            <a:ext uri="{FF2B5EF4-FFF2-40B4-BE49-F238E27FC236}">
              <a16:creationId xmlns:a16="http://schemas.microsoft.com/office/drawing/2014/main" id="{00000000-0008-0000-0000-0000E4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5" name="AutoShape 13" descr="Botón Aluminio con 2 Caras Reflejante">
          <a:extLst>
            <a:ext uri="{FF2B5EF4-FFF2-40B4-BE49-F238E27FC236}">
              <a16:creationId xmlns:a16="http://schemas.microsoft.com/office/drawing/2014/main" id="{00000000-0008-0000-0000-0000E5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6" name="AutoShape 7" descr="Botón Aluminio con 2 Caras Reflejante">
          <a:extLst>
            <a:ext uri="{FF2B5EF4-FFF2-40B4-BE49-F238E27FC236}">
              <a16:creationId xmlns:a16="http://schemas.microsoft.com/office/drawing/2014/main" id="{00000000-0008-0000-0000-0000E6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7" name="AutoShape 8" descr="Botón Aluminio con 2 Caras Reflejante">
          <a:extLst>
            <a:ext uri="{FF2B5EF4-FFF2-40B4-BE49-F238E27FC236}">
              <a16:creationId xmlns:a16="http://schemas.microsoft.com/office/drawing/2014/main" id="{00000000-0008-0000-0000-0000E7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8" name="AutoShape 9" descr="Botón Aluminio con 2 Caras Reflejante">
          <a:extLst>
            <a:ext uri="{FF2B5EF4-FFF2-40B4-BE49-F238E27FC236}">
              <a16:creationId xmlns:a16="http://schemas.microsoft.com/office/drawing/2014/main" id="{00000000-0008-0000-0000-0000E8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9" name="AutoShape 10" descr="Botón Aluminio con 2 Caras Reflejante">
          <a:extLst>
            <a:ext uri="{FF2B5EF4-FFF2-40B4-BE49-F238E27FC236}">
              <a16:creationId xmlns:a16="http://schemas.microsoft.com/office/drawing/2014/main" id="{00000000-0008-0000-0000-0000E9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0" name="AutoShape 11" descr="Botón Aluminio con 2 Caras Reflejante">
          <a:extLst>
            <a:ext uri="{FF2B5EF4-FFF2-40B4-BE49-F238E27FC236}">
              <a16:creationId xmlns:a16="http://schemas.microsoft.com/office/drawing/2014/main" id="{00000000-0008-0000-0000-0000EA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1" name="AutoShape 13" descr="Botón Aluminio con 2 Caras Reflejante">
          <a:extLst>
            <a:ext uri="{FF2B5EF4-FFF2-40B4-BE49-F238E27FC236}">
              <a16:creationId xmlns:a16="http://schemas.microsoft.com/office/drawing/2014/main" id="{00000000-0008-0000-0000-0000EB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2" name="AutoShape 7" descr="Botón Aluminio con 2 Caras Reflejante">
          <a:extLst>
            <a:ext uri="{FF2B5EF4-FFF2-40B4-BE49-F238E27FC236}">
              <a16:creationId xmlns:a16="http://schemas.microsoft.com/office/drawing/2014/main" id="{00000000-0008-0000-0000-0000EC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3" name="AutoShape 8" descr="Botón Aluminio con 2 Caras Reflejante">
          <a:extLst>
            <a:ext uri="{FF2B5EF4-FFF2-40B4-BE49-F238E27FC236}">
              <a16:creationId xmlns:a16="http://schemas.microsoft.com/office/drawing/2014/main" id="{00000000-0008-0000-0000-0000ED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4" name="AutoShape 9" descr="Botón Aluminio con 2 Caras Reflejante">
          <a:extLst>
            <a:ext uri="{FF2B5EF4-FFF2-40B4-BE49-F238E27FC236}">
              <a16:creationId xmlns:a16="http://schemas.microsoft.com/office/drawing/2014/main" id="{00000000-0008-0000-0000-0000EE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5" name="AutoShape 10" descr="Botón Aluminio con 2 Caras Reflejante">
          <a:extLst>
            <a:ext uri="{FF2B5EF4-FFF2-40B4-BE49-F238E27FC236}">
              <a16:creationId xmlns:a16="http://schemas.microsoft.com/office/drawing/2014/main" id="{00000000-0008-0000-0000-0000EF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6" name="AutoShape 11" descr="Botón Aluminio con 2 Caras Reflejante">
          <a:extLst>
            <a:ext uri="{FF2B5EF4-FFF2-40B4-BE49-F238E27FC236}">
              <a16:creationId xmlns:a16="http://schemas.microsoft.com/office/drawing/2014/main" id="{00000000-0008-0000-0000-0000F0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7" name="AutoShape 13" descr="Botón Aluminio con 2 Caras Reflejante">
          <a:extLst>
            <a:ext uri="{FF2B5EF4-FFF2-40B4-BE49-F238E27FC236}">
              <a16:creationId xmlns:a16="http://schemas.microsoft.com/office/drawing/2014/main" id="{00000000-0008-0000-0000-0000F1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8" name="AutoShape 7" descr="Botón Aluminio con 2 Caras Reflejante">
          <a:extLst>
            <a:ext uri="{FF2B5EF4-FFF2-40B4-BE49-F238E27FC236}">
              <a16:creationId xmlns:a16="http://schemas.microsoft.com/office/drawing/2014/main" id="{00000000-0008-0000-0000-0000F2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9" name="AutoShape 8" descr="Botón Aluminio con 2 Caras Reflejante">
          <a:extLst>
            <a:ext uri="{FF2B5EF4-FFF2-40B4-BE49-F238E27FC236}">
              <a16:creationId xmlns:a16="http://schemas.microsoft.com/office/drawing/2014/main" id="{00000000-0008-0000-0000-0000F3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0" name="AutoShape 9" descr="Botón Aluminio con 2 Caras Reflejante">
          <a:extLst>
            <a:ext uri="{FF2B5EF4-FFF2-40B4-BE49-F238E27FC236}">
              <a16:creationId xmlns:a16="http://schemas.microsoft.com/office/drawing/2014/main" id="{00000000-0008-0000-0000-0000F4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1" name="AutoShape 10" descr="Botón Aluminio con 2 Caras Reflejante">
          <a:extLst>
            <a:ext uri="{FF2B5EF4-FFF2-40B4-BE49-F238E27FC236}">
              <a16:creationId xmlns:a16="http://schemas.microsoft.com/office/drawing/2014/main" id="{00000000-0008-0000-0000-0000F5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2" name="AutoShape 11" descr="Botón Aluminio con 2 Caras Reflejante">
          <a:extLst>
            <a:ext uri="{FF2B5EF4-FFF2-40B4-BE49-F238E27FC236}">
              <a16:creationId xmlns:a16="http://schemas.microsoft.com/office/drawing/2014/main" id="{00000000-0008-0000-0000-0000F6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3" name="AutoShape 13" descr="Botón Aluminio con 2 Caras Reflejante">
          <a:extLst>
            <a:ext uri="{FF2B5EF4-FFF2-40B4-BE49-F238E27FC236}">
              <a16:creationId xmlns:a16="http://schemas.microsoft.com/office/drawing/2014/main" id="{00000000-0008-0000-0000-0000F7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4" name="AutoShape 7" descr="Botón Aluminio con 2 Caras Reflejante">
          <a:extLst>
            <a:ext uri="{FF2B5EF4-FFF2-40B4-BE49-F238E27FC236}">
              <a16:creationId xmlns:a16="http://schemas.microsoft.com/office/drawing/2014/main" id="{00000000-0008-0000-0000-0000F8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5" name="AutoShape 8" descr="Botón Aluminio con 2 Caras Reflejante">
          <a:extLst>
            <a:ext uri="{FF2B5EF4-FFF2-40B4-BE49-F238E27FC236}">
              <a16:creationId xmlns:a16="http://schemas.microsoft.com/office/drawing/2014/main" id="{00000000-0008-0000-0000-0000F9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6" name="AutoShape 9" descr="Botón Aluminio con 2 Caras Reflejante">
          <a:extLst>
            <a:ext uri="{FF2B5EF4-FFF2-40B4-BE49-F238E27FC236}">
              <a16:creationId xmlns:a16="http://schemas.microsoft.com/office/drawing/2014/main" id="{00000000-0008-0000-0000-0000FA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7" name="AutoShape 10" descr="Botón Aluminio con 2 Caras Reflejante">
          <a:extLst>
            <a:ext uri="{FF2B5EF4-FFF2-40B4-BE49-F238E27FC236}">
              <a16:creationId xmlns:a16="http://schemas.microsoft.com/office/drawing/2014/main" id="{00000000-0008-0000-0000-0000FB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8" name="AutoShape 11" descr="Botón Aluminio con 2 Caras Reflejante">
          <a:extLst>
            <a:ext uri="{FF2B5EF4-FFF2-40B4-BE49-F238E27FC236}">
              <a16:creationId xmlns:a16="http://schemas.microsoft.com/office/drawing/2014/main" id="{00000000-0008-0000-0000-0000FC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9" name="AutoShape 13" descr="Botón Aluminio con 2 Caras Reflejante">
          <a:extLst>
            <a:ext uri="{FF2B5EF4-FFF2-40B4-BE49-F238E27FC236}">
              <a16:creationId xmlns:a16="http://schemas.microsoft.com/office/drawing/2014/main" id="{00000000-0008-0000-0000-0000FD01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0" name="AutoShape 7" descr="Botón Aluminio con 2 Caras Reflejante">
          <a:extLst>
            <a:ext uri="{FF2B5EF4-FFF2-40B4-BE49-F238E27FC236}">
              <a16:creationId xmlns:a16="http://schemas.microsoft.com/office/drawing/2014/main" id="{00000000-0008-0000-0000-0000FE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1" name="AutoShape 8" descr="Botón Aluminio con 2 Caras Reflejante">
          <a:extLst>
            <a:ext uri="{FF2B5EF4-FFF2-40B4-BE49-F238E27FC236}">
              <a16:creationId xmlns:a16="http://schemas.microsoft.com/office/drawing/2014/main" id="{00000000-0008-0000-0000-0000FF01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2" name="AutoShape 9" descr="Botón Aluminio con 2 Caras Reflejante">
          <a:extLst>
            <a:ext uri="{FF2B5EF4-FFF2-40B4-BE49-F238E27FC236}">
              <a16:creationId xmlns:a16="http://schemas.microsoft.com/office/drawing/2014/main" id="{00000000-0008-0000-0000-000000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3" name="AutoShape 10" descr="Botón Aluminio con 2 Caras Reflejante">
          <a:extLst>
            <a:ext uri="{FF2B5EF4-FFF2-40B4-BE49-F238E27FC236}">
              <a16:creationId xmlns:a16="http://schemas.microsoft.com/office/drawing/2014/main" id="{00000000-0008-0000-0000-000001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4" name="AutoShape 11" descr="Botón Aluminio con 2 Caras Reflejante">
          <a:extLst>
            <a:ext uri="{FF2B5EF4-FFF2-40B4-BE49-F238E27FC236}">
              <a16:creationId xmlns:a16="http://schemas.microsoft.com/office/drawing/2014/main" id="{00000000-0008-0000-0000-000002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5" name="AutoShape 13" descr="Botón Aluminio con 2 Caras Reflejante">
          <a:extLst>
            <a:ext uri="{FF2B5EF4-FFF2-40B4-BE49-F238E27FC236}">
              <a16:creationId xmlns:a16="http://schemas.microsoft.com/office/drawing/2014/main" id="{00000000-0008-0000-0000-000003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6" name="AutoShape 7" descr="Botón Aluminio con 2 Caras Reflejante">
          <a:extLst>
            <a:ext uri="{FF2B5EF4-FFF2-40B4-BE49-F238E27FC236}">
              <a16:creationId xmlns:a16="http://schemas.microsoft.com/office/drawing/2014/main" id="{00000000-0008-0000-0000-000004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7" name="AutoShape 8" descr="Botón Aluminio con 2 Caras Reflejante">
          <a:extLst>
            <a:ext uri="{FF2B5EF4-FFF2-40B4-BE49-F238E27FC236}">
              <a16:creationId xmlns:a16="http://schemas.microsoft.com/office/drawing/2014/main" id="{00000000-0008-0000-0000-000005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8" name="AutoShape 9" descr="Botón Aluminio con 2 Caras Reflejante">
          <a:extLst>
            <a:ext uri="{FF2B5EF4-FFF2-40B4-BE49-F238E27FC236}">
              <a16:creationId xmlns:a16="http://schemas.microsoft.com/office/drawing/2014/main" id="{00000000-0008-0000-0000-000006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9" name="AutoShape 10" descr="Botón Aluminio con 2 Caras Reflejante">
          <a:extLst>
            <a:ext uri="{FF2B5EF4-FFF2-40B4-BE49-F238E27FC236}">
              <a16:creationId xmlns:a16="http://schemas.microsoft.com/office/drawing/2014/main" id="{00000000-0008-0000-0000-000007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0" name="AutoShape 11" descr="Botón Aluminio con 2 Caras Reflejante">
          <a:extLst>
            <a:ext uri="{FF2B5EF4-FFF2-40B4-BE49-F238E27FC236}">
              <a16:creationId xmlns:a16="http://schemas.microsoft.com/office/drawing/2014/main" id="{00000000-0008-0000-0000-000008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1" name="AutoShape 13" descr="Botón Aluminio con 2 Caras Reflejante">
          <a:extLst>
            <a:ext uri="{FF2B5EF4-FFF2-40B4-BE49-F238E27FC236}">
              <a16:creationId xmlns:a16="http://schemas.microsoft.com/office/drawing/2014/main" id="{00000000-0008-0000-0000-000009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2" name="AutoShape 7" descr="Botón Aluminio con 2 Caras Reflejante">
          <a:extLst>
            <a:ext uri="{FF2B5EF4-FFF2-40B4-BE49-F238E27FC236}">
              <a16:creationId xmlns:a16="http://schemas.microsoft.com/office/drawing/2014/main" id="{00000000-0008-0000-0000-00000A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3" name="AutoShape 8" descr="Botón Aluminio con 2 Caras Reflejante">
          <a:extLst>
            <a:ext uri="{FF2B5EF4-FFF2-40B4-BE49-F238E27FC236}">
              <a16:creationId xmlns:a16="http://schemas.microsoft.com/office/drawing/2014/main" id="{00000000-0008-0000-0000-00000B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4" name="AutoShape 9" descr="Botón Aluminio con 2 Caras Reflejante">
          <a:extLst>
            <a:ext uri="{FF2B5EF4-FFF2-40B4-BE49-F238E27FC236}">
              <a16:creationId xmlns:a16="http://schemas.microsoft.com/office/drawing/2014/main" id="{00000000-0008-0000-0000-00000C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5" name="AutoShape 10" descr="Botón Aluminio con 2 Caras Reflejante">
          <a:extLst>
            <a:ext uri="{FF2B5EF4-FFF2-40B4-BE49-F238E27FC236}">
              <a16:creationId xmlns:a16="http://schemas.microsoft.com/office/drawing/2014/main" id="{00000000-0008-0000-0000-00000D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6" name="AutoShape 11" descr="Botón Aluminio con 2 Caras Reflejante">
          <a:extLst>
            <a:ext uri="{FF2B5EF4-FFF2-40B4-BE49-F238E27FC236}">
              <a16:creationId xmlns:a16="http://schemas.microsoft.com/office/drawing/2014/main" id="{00000000-0008-0000-0000-00000E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7" name="AutoShape 13" descr="Botón Aluminio con 2 Caras Reflejante">
          <a:extLst>
            <a:ext uri="{FF2B5EF4-FFF2-40B4-BE49-F238E27FC236}">
              <a16:creationId xmlns:a16="http://schemas.microsoft.com/office/drawing/2014/main" id="{00000000-0008-0000-0000-00000F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8" name="AutoShape 7" descr="Botón Aluminio con 2 Caras Reflejante">
          <a:extLst>
            <a:ext uri="{FF2B5EF4-FFF2-40B4-BE49-F238E27FC236}">
              <a16:creationId xmlns:a16="http://schemas.microsoft.com/office/drawing/2014/main" id="{00000000-0008-0000-0000-000010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9" name="AutoShape 8" descr="Botón Aluminio con 2 Caras Reflejante">
          <a:extLst>
            <a:ext uri="{FF2B5EF4-FFF2-40B4-BE49-F238E27FC236}">
              <a16:creationId xmlns:a16="http://schemas.microsoft.com/office/drawing/2014/main" id="{00000000-0008-0000-0000-000011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0" name="AutoShape 9" descr="Botón Aluminio con 2 Caras Reflejante">
          <a:extLst>
            <a:ext uri="{FF2B5EF4-FFF2-40B4-BE49-F238E27FC236}">
              <a16:creationId xmlns:a16="http://schemas.microsoft.com/office/drawing/2014/main" id="{00000000-0008-0000-0000-000012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1" name="AutoShape 10" descr="Botón Aluminio con 2 Caras Reflejante">
          <a:extLst>
            <a:ext uri="{FF2B5EF4-FFF2-40B4-BE49-F238E27FC236}">
              <a16:creationId xmlns:a16="http://schemas.microsoft.com/office/drawing/2014/main" id="{00000000-0008-0000-0000-000013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2" name="AutoShape 11" descr="Botón Aluminio con 2 Caras Reflejante">
          <a:extLst>
            <a:ext uri="{FF2B5EF4-FFF2-40B4-BE49-F238E27FC236}">
              <a16:creationId xmlns:a16="http://schemas.microsoft.com/office/drawing/2014/main" id="{00000000-0008-0000-0000-000014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3" name="AutoShape 13" descr="Botón Aluminio con 2 Caras Reflejante">
          <a:extLst>
            <a:ext uri="{FF2B5EF4-FFF2-40B4-BE49-F238E27FC236}">
              <a16:creationId xmlns:a16="http://schemas.microsoft.com/office/drawing/2014/main" id="{00000000-0008-0000-0000-000015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4" name="AutoShape 7" descr="Botón Aluminio con 2 Caras Reflejante">
          <a:extLst>
            <a:ext uri="{FF2B5EF4-FFF2-40B4-BE49-F238E27FC236}">
              <a16:creationId xmlns:a16="http://schemas.microsoft.com/office/drawing/2014/main" id="{00000000-0008-0000-0000-000016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5" name="AutoShape 8" descr="Botón Aluminio con 2 Caras Reflejante">
          <a:extLst>
            <a:ext uri="{FF2B5EF4-FFF2-40B4-BE49-F238E27FC236}">
              <a16:creationId xmlns:a16="http://schemas.microsoft.com/office/drawing/2014/main" id="{00000000-0008-0000-0000-000017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6" name="AutoShape 9" descr="Botón Aluminio con 2 Caras Reflejante">
          <a:extLst>
            <a:ext uri="{FF2B5EF4-FFF2-40B4-BE49-F238E27FC236}">
              <a16:creationId xmlns:a16="http://schemas.microsoft.com/office/drawing/2014/main" id="{00000000-0008-0000-0000-000018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7" name="AutoShape 10" descr="Botón Aluminio con 2 Caras Reflejante">
          <a:extLst>
            <a:ext uri="{FF2B5EF4-FFF2-40B4-BE49-F238E27FC236}">
              <a16:creationId xmlns:a16="http://schemas.microsoft.com/office/drawing/2014/main" id="{00000000-0008-0000-0000-000019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8" name="AutoShape 11" descr="Botón Aluminio con 2 Caras Reflejante">
          <a:extLst>
            <a:ext uri="{FF2B5EF4-FFF2-40B4-BE49-F238E27FC236}">
              <a16:creationId xmlns:a16="http://schemas.microsoft.com/office/drawing/2014/main" id="{00000000-0008-0000-0000-00001A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9" name="AutoShape 13" descr="Botón Aluminio con 2 Caras Reflejante">
          <a:extLst>
            <a:ext uri="{FF2B5EF4-FFF2-40B4-BE49-F238E27FC236}">
              <a16:creationId xmlns:a16="http://schemas.microsoft.com/office/drawing/2014/main" id="{00000000-0008-0000-0000-00001B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0" name="AutoShape 7" descr="Botón Aluminio con 2 Caras Reflejante">
          <a:extLst>
            <a:ext uri="{FF2B5EF4-FFF2-40B4-BE49-F238E27FC236}">
              <a16:creationId xmlns:a16="http://schemas.microsoft.com/office/drawing/2014/main" id="{00000000-0008-0000-0000-00001C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1" name="AutoShape 8" descr="Botón Aluminio con 2 Caras Reflejante">
          <a:extLst>
            <a:ext uri="{FF2B5EF4-FFF2-40B4-BE49-F238E27FC236}">
              <a16:creationId xmlns:a16="http://schemas.microsoft.com/office/drawing/2014/main" id="{00000000-0008-0000-0000-00001D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2" name="AutoShape 9" descr="Botón Aluminio con 2 Caras Reflejante">
          <a:extLst>
            <a:ext uri="{FF2B5EF4-FFF2-40B4-BE49-F238E27FC236}">
              <a16:creationId xmlns:a16="http://schemas.microsoft.com/office/drawing/2014/main" id="{00000000-0008-0000-0000-00001E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3" name="AutoShape 10" descr="Botón Aluminio con 2 Caras Reflejante">
          <a:extLst>
            <a:ext uri="{FF2B5EF4-FFF2-40B4-BE49-F238E27FC236}">
              <a16:creationId xmlns:a16="http://schemas.microsoft.com/office/drawing/2014/main" id="{00000000-0008-0000-0000-00001F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4" name="AutoShape 11" descr="Botón Aluminio con 2 Caras Reflejante">
          <a:extLst>
            <a:ext uri="{FF2B5EF4-FFF2-40B4-BE49-F238E27FC236}">
              <a16:creationId xmlns:a16="http://schemas.microsoft.com/office/drawing/2014/main" id="{00000000-0008-0000-0000-000020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5" name="AutoShape 13" descr="Botón Aluminio con 2 Caras Reflejante">
          <a:extLst>
            <a:ext uri="{FF2B5EF4-FFF2-40B4-BE49-F238E27FC236}">
              <a16:creationId xmlns:a16="http://schemas.microsoft.com/office/drawing/2014/main" id="{00000000-0008-0000-0000-000021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6" name="AutoShape 7" descr="Botón Aluminio con 2 Caras Reflejante">
          <a:extLst>
            <a:ext uri="{FF2B5EF4-FFF2-40B4-BE49-F238E27FC236}">
              <a16:creationId xmlns:a16="http://schemas.microsoft.com/office/drawing/2014/main" id="{00000000-0008-0000-0000-000022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7" name="AutoShape 8" descr="Botón Aluminio con 2 Caras Reflejante">
          <a:extLst>
            <a:ext uri="{FF2B5EF4-FFF2-40B4-BE49-F238E27FC236}">
              <a16:creationId xmlns:a16="http://schemas.microsoft.com/office/drawing/2014/main" id="{00000000-0008-0000-0000-000023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8" name="AutoShape 9" descr="Botón Aluminio con 2 Caras Reflejante">
          <a:extLst>
            <a:ext uri="{FF2B5EF4-FFF2-40B4-BE49-F238E27FC236}">
              <a16:creationId xmlns:a16="http://schemas.microsoft.com/office/drawing/2014/main" id="{00000000-0008-0000-0000-000024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9" name="AutoShape 10" descr="Botón Aluminio con 2 Caras Reflejante">
          <a:extLst>
            <a:ext uri="{FF2B5EF4-FFF2-40B4-BE49-F238E27FC236}">
              <a16:creationId xmlns:a16="http://schemas.microsoft.com/office/drawing/2014/main" id="{00000000-0008-0000-0000-000025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50" name="AutoShape 11" descr="Botón Aluminio con 2 Caras Reflejante">
          <a:extLst>
            <a:ext uri="{FF2B5EF4-FFF2-40B4-BE49-F238E27FC236}">
              <a16:creationId xmlns:a16="http://schemas.microsoft.com/office/drawing/2014/main" id="{00000000-0008-0000-0000-000026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51" name="AutoShape 13" descr="Botón Aluminio con 2 Caras Reflejante">
          <a:extLst>
            <a:ext uri="{FF2B5EF4-FFF2-40B4-BE49-F238E27FC236}">
              <a16:creationId xmlns:a16="http://schemas.microsoft.com/office/drawing/2014/main" id="{00000000-0008-0000-0000-000027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2" name="AutoShape 7" descr="Botón Aluminio con 2 Caras Reflejante">
          <a:extLst>
            <a:ext uri="{FF2B5EF4-FFF2-40B4-BE49-F238E27FC236}">
              <a16:creationId xmlns:a16="http://schemas.microsoft.com/office/drawing/2014/main" id="{00000000-0008-0000-0000-000028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3" name="AutoShape 8" descr="Botón Aluminio con 2 Caras Reflejante">
          <a:extLst>
            <a:ext uri="{FF2B5EF4-FFF2-40B4-BE49-F238E27FC236}">
              <a16:creationId xmlns:a16="http://schemas.microsoft.com/office/drawing/2014/main" id="{00000000-0008-0000-0000-000029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4" name="AutoShape 9" descr="Botón Aluminio con 2 Caras Reflejante">
          <a:extLst>
            <a:ext uri="{FF2B5EF4-FFF2-40B4-BE49-F238E27FC236}">
              <a16:creationId xmlns:a16="http://schemas.microsoft.com/office/drawing/2014/main" id="{00000000-0008-0000-0000-00002A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5" name="AutoShape 10" descr="Botón Aluminio con 2 Caras Reflejante">
          <a:extLst>
            <a:ext uri="{FF2B5EF4-FFF2-40B4-BE49-F238E27FC236}">
              <a16:creationId xmlns:a16="http://schemas.microsoft.com/office/drawing/2014/main" id="{00000000-0008-0000-0000-00002B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6" name="AutoShape 11" descr="Botón Aluminio con 2 Caras Reflejante">
          <a:extLst>
            <a:ext uri="{FF2B5EF4-FFF2-40B4-BE49-F238E27FC236}">
              <a16:creationId xmlns:a16="http://schemas.microsoft.com/office/drawing/2014/main" id="{00000000-0008-0000-0000-00002C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7" name="AutoShape 13" descr="Botón Aluminio con 2 Caras Reflejante">
          <a:extLst>
            <a:ext uri="{FF2B5EF4-FFF2-40B4-BE49-F238E27FC236}">
              <a16:creationId xmlns:a16="http://schemas.microsoft.com/office/drawing/2014/main" id="{00000000-0008-0000-0000-00002D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58" name="AutoShape 7" descr="Botón Aluminio con 2 Caras Reflejante">
          <a:extLst>
            <a:ext uri="{FF2B5EF4-FFF2-40B4-BE49-F238E27FC236}">
              <a16:creationId xmlns:a16="http://schemas.microsoft.com/office/drawing/2014/main" id="{00000000-0008-0000-0000-00002E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59" name="AutoShape 8" descr="Botón Aluminio con 2 Caras Reflejante">
          <a:extLst>
            <a:ext uri="{FF2B5EF4-FFF2-40B4-BE49-F238E27FC236}">
              <a16:creationId xmlns:a16="http://schemas.microsoft.com/office/drawing/2014/main" id="{00000000-0008-0000-0000-00002F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0" name="AutoShape 9" descr="Botón Aluminio con 2 Caras Reflejante">
          <a:extLst>
            <a:ext uri="{FF2B5EF4-FFF2-40B4-BE49-F238E27FC236}">
              <a16:creationId xmlns:a16="http://schemas.microsoft.com/office/drawing/2014/main" id="{00000000-0008-0000-0000-000030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1" name="AutoShape 10" descr="Botón Aluminio con 2 Caras Reflejante">
          <a:extLst>
            <a:ext uri="{FF2B5EF4-FFF2-40B4-BE49-F238E27FC236}">
              <a16:creationId xmlns:a16="http://schemas.microsoft.com/office/drawing/2014/main" id="{00000000-0008-0000-0000-000031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2" name="AutoShape 11" descr="Botón Aluminio con 2 Caras Reflejante">
          <a:extLst>
            <a:ext uri="{FF2B5EF4-FFF2-40B4-BE49-F238E27FC236}">
              <a16:creationId xmlns:a16="http://schemas.microsoft.com/office/drawing/2014/main" id="{00000000-0008-0000-0000-000032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3" name="AutoShape 13" descr="Botón Aluminio con 2 Caras Reflejante">
          <a:extLst>
            <a:ext uri="{FF2B5EF4-FFF2-40B4-BE49-F238E27FC236}">
              <a16:creationId xmlns:a16="http://schemas.microsoft.com/office/drawing/2014/main" id="{00000000-0008-0000-0000-000033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4" name="AutoShape 7" descr="Botón Aluminio con 2 Caras Reflejante">
          <a:extLst>
            <a:ext uri="{FF2B5EF4-FFF2-40B4-BE49-F238E27FC236}">
              <a16:creationId xmlns:a16="http://schemas.microsoft.com/office/drawing/2014/main" id="{00000000-0008-0000-0000-000034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5" name="AutoShape 8" descr="Botón Aluminio con 2 Caras Reflejante">
          <a:extLst>
            <a:ext uri="{FF2B5EF4-FFF2-40B4-BE49-F238E27FC236}">
              <a16:creationId xmlns:a16="http://schemas.microsoft.com/office/drawing/2014/main" id="{00000000-0008-0000-0000-000035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6" name="AutoShape 9" descr="Botón Aluminio con 2 Caras Reflejante">
          <a:extLst>
            <a:ext uri="{FF2B5EF4-FFF2-40B4-BE49-F238E27FC236}">
              <a16:creationId xmlns:a16="http://schemas.microsoft.com/office/drawing/2014/main" id="{00000000-0008-0000-0000-000036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7" name="AutoShape 10" descr="Botón Aluminio con 2 Caras Reflejante">
          <a:extLst>
            <a:ext uri="{FF2B5EF4-FFF2-40B4-BE49-F238E27FC236}">
              <a16:creationId xmlns:a16="http://schemas.microsoft.com/office/drawing/2014/main" id="{00000000-0008-0000-0000-000037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8" name="AutoShape 11" descr="Botón Aluminio con 2 Caras Reflejante">
          <a:extLst>
            <a:ext uri="{FF2B5EF4-FFF2-40B4-BE49-F238E27FC236}">
              <a16:creationId xmlns:a16="http://schemas.microsoft.com/office/drawing/2014/main" id="{00000000-0008-0000-0000-000038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9" name="AutoShape 13" descr="Botón Aluminio con 2 Caras Reflejante">
          <a:extLst>
            <a:ext uri="{FF2B5EF4-FFF2-40B4-BE49-F238E27FC236}">
              <a16:creationId xmlns:a16="http://schemas.microsoft.com/office/drawing/2014/main" id="{00000000-0008-0000-0000-000039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0" name="AutoShape 7" descr="Botón Aluminio con 2 Caras Reflejante">
          <a:extLst>
            <a:ext uri="{FF2B5EF4-FFF2-40B4-BE49-F238E27FC236}">
              <a16:creationId xmlns:a16="http://schemas.microsoft.com/office/drawing/2014/main" id="{00000000-0008-0000-0000-00003A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1" name="AutoShape 8" descr="Botón Aluminio con 2 Caras Reflejante">
          <a:extLst>
            <a:ext uri="{FF2B5EF4-FFF2-40B4-BE49-F238E27FC236}">
              <a16:creationId xmlns:a16="http://schemas.microsoft.com/office/drawing/2014/main" id="{00000000-0008-0000-0000-00003B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2" name="AutoShape 9" descr="Botón Aluminio con 2 Caras Reflejante">
          <a:extLst>
            <a:ext uri="{FF2B5EF4-FFF2-40B4-BE49-F238E27FC236}">
              <a16:creationId xmlns:a16="http://schemas.microsoft.com/office/drawing/2014/main" id="{00000000-0008-0000-0000-00003C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3" name="AutoShape 10" descr="Botón Aluminio con 2 Caras Reflejante">
          <a:extLst>
            <a:ext uri="{FF2B5EF4-FFF2-40B4-BE49-F238E27FC236}">
              <a16:creationId xmlns:a16="http://schemas.microsoft.com/office/drawing/2014/main" id="{00000000-0008-0000-0000-00003D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4" name="AutoShape 11" descr="Botón Aluminio con 2 Caras Reflejante">
          <a:extLst>
            <a:ext uri="{FF2B5EF4-FFF2-40B4-BE49-F238E27FC236}">
              <a16:creationId xmlns:a16="http://schemas.microsoft.com/office/drawing/2014/main" id="{00000000-0008-0000-0000-00003E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5" name="AutoShape 13" descr="Botón Aluminio con 2 Caras Reflejante">
          <a:extLst>
            <a:ext uri="{FF2B5EF4-FFF2-40B4-BE49-F238E27FC236}">
              <a16:creationId xmlns:a16="http://schemas.microsoft.com/office/drawing/2014/main" id="{00000000-0008-0000-0000-00003F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6" name="AutoShape 7" descr="Botón Aluminio con 2 Caras Reflejante">
          <a:extLst>
            <a:ext uri="{FF2B5EF4-FFF2-40B4-BE49-F238E27FC236}">
              <a16:creationId xmlns:a16="http://schemas.microsoft.com/office/drawing/2014/main" id="{00000000-0008-0000-0000-000040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7" name="AutoShape 8" descr="Botón Aluminio con 2 Caras Reflejante">
          <a:extLst>
            <a:ext uri="{FF2B5EF4-FFF2-40B4-BE49-F238E27FC236}">
              <a16:creationId xmlns:a16="http://schemas.microsoft.com/office/drawing/2014/main" id="{00000000-0008-0000-0000-000041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8" name="AutoShape 9" descr="Botón Aluminio con 2 Caras Reflejante">
          <a:extLst>
            <a:ext uri="{FF2B5EF4-FFF2-40B4-BE49-F238E27FC236}">
              <a16:creationId xmlns:a16="http://schemas.microsoft.com/office/drawing/2014/main" id="{00000000-0008-0000-0000-000042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9" name="AutoShape 10" descr="Botón Aluminio con 2 Caras Reflejante">
          <a:extLst>
            <a:ext uri="{FF2B5EF4-FFF2-40B4-BE49-F238E27FC236}">
              <a16:creationId xmlns:a16="http://schemas.microsoft.com/office/drawing/2014/main" id="{00000000-0008-0000-0000-000043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0" name="AutoShape 11" descr="Botón Aluminio con 2 Caras Reflejante">
          <a:extLst>
            <a:ext uri="{FF2B5EF4-FFF2-40B4-BE49-F238E27FC236}">
              <a16:creationId xmlns:a16="http://schemas.microsoft.com/office/drawing/2014/main" id="{00000000-0008-0000-0000-000044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1" name="AutoShape 13" descr="Botón Aluminio con 2 Caras Reflejante">
          <a:extLst>
            <a:ext uri="{FF2B5EF4-FFF2-40B4-BE49-F238E27FC236}">
              <a16:creationId xmlns:a16="http://schemas.microsoft.com/office/drawing/2014/main" id="{00000000-0008-0000-0000-000045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2" name="AutoShape 7" descr="Botón Aluminio con 2 Caras Reflejante">
          <a:extLst>
            <a:ext uri="{FF2B5EF4-FFF2-40B4-BE49-F238E27FC236}">
              <a16:creationId xmlns:a16="http://schemas.microsoft.com/office/drawing/2014/main" id="{00000000-0008-0000-0000-000046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3" name="AutoShape 8" descr="Botón Aluminio con 2 Caras Reflejante">
          <a:extLst>
            <a:ext uri="{FF2B5EF4-FFF2-40B4-BE49-F238E27FC236}">
              <a16:creationId xmlns:a16="http://schemas.microsoft.com/office/drawing/2014/main" id="{00000000-0008-0000-0000-000047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4" name="AutoShape 9" descr="Botón Aluminio con 2 Caras Reflejante">
          <a:extLst>
            <a:ext uri="{FF2B5EF4-FFF2-40B4-BE49-F238E27FC236}">
              <a16:creationId xmlns:a16="http://schemas.microsoft.com/office/drawing/2014/main" id="{00000000-0008-0000-0000-000048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5" name="AutoShape 10" descr="Botón Aluminio con 2 Caras Reflejante">
          <a:extLst>
            <a:ext uri="{FF2B5EF4-FFF2-40B4-BE49-F238E27FC236}">
              <a16:creationId xmlns:a16="http://schemas.microsoft.com/office/drawing/2014/main" id="{00000000-0008-0000-0000-000049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6" name="AutoShape 11" descr="Botón Aluminio con 2 Caras Reflejante">
          <a:extLst>
            <a:ext uri="{FF2B5EF4-FFF2-40B4-BE49-F238E27FC236}">
              <a16:creationId xmlns:a16="http://schemas.microsoft.com/office/drawing/2014/main" id="{00000000-0008-0000-0000-00004A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7" name="AutoShape 13" descr="Botón Aluminio con 2 Caras Reflejante">
          <a:extLst>
            <a:ext uri="{FF2B5EF4-FFF2-40B4-BE49-F238E27FC236}">
              <a16:creationId xmlns:a16="http://schemas.microsoft.com/office/drawing/2014/main" id="{00000000-0008-0000-0000-00004B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8" name="AutoShape 7" descr="Botón Aluminio con 2 Caras Reflejante">
          <a:extLst>
            <a:ext uri="{FF2B5EF4-FFF2-40B4-BE49-F238E27FC236}">
              <a16:creationId xmlns:a16="http://schemas.microsoft.com/office/drawing/2014/main" id="{00000000-0008-0000-0000-00004C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9" name="AutoShape 8" descr="Botón Aluminio con 2 Caras Reflejante">
          <a:extLst>
            <a:ext uri="{FF2B5EF4-FFF2-40B4-BE49-F238E27FC236}">
              <a16:creationId xmlns:a16="http://schemas.microsoft.com/office/drawing/2014/main" id="{00000000-0008-0000-0000-00004D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0" name="AutoShape 9" descr="Botón Aluminio con 2 Caras Reflejante">
          <a:extLst>
            <a:ext uri="{FF2B5EF4-FFF2-40B4-BE49-F238E27FC236}">
              <a16:creationId xmlns:a16="http://schemas.microsoft.com/office/drawing/2014/main" id="{00000000-0008-0000-0000-00004E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1" name="AutoShape 10" descr="Botón Aluminio con 2 Caras Reflejante">
          <a:extLst>
            <a:ext uri="{FF2B5EF4-FFF2-40B4-BE49-F238E27FC236}">
              <a16:creationId xmlns:a16="http://schemas.microsoft.com/office/drawing/2014/main" id="{00000000-0008-0000-0000-00004F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2" name="AutoShape 11" descr="Botón Aluminio con 2 Caras Reflejante">
          <a:extLst>
            <a:ext uri="{FF2B5EF4-FFF2-40B4-BE49-F238E27FC236}">
              <a16:creationId xmlns:a16="http://schemas.microsoft.com/office/drawing/2014/main" id="{00000000-0008-0000-0000-000050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3" name="AutoShape 13" descr="Botón Aluminio con 2 Caras Reflejante">
          <a:extLst>
            <a:ext uri="{FF2B5EF4-FFF2-40B4-BE49-F238E27FC236}">
              <a16:creationId xmlns:a16="http://schemas.microsoft.com/office/drawing/2014/main" id="{00000000-0008-0000-0000-000051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4" name="AutoShape 7" descr="Botón Aluminio con 2 Caras Reflejante">
          <a:extLst>
            <a:ext uri="{FF2B5EF4-FFF2-40B4-BE49-F238E27FC236}">
              <a16:creationId xmlns:a16="http://schemas.microsoft.com/office/drawing/2014/main" id="{00000000-0008-0000-0000-000052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5" name="AutoShape 8" descr="Botón Aluminio con 2 Caras Reflejante">
          <a:extLst>
            <a:ext uri="{FF2B5EF4-FFF2-40B4-BE49-F238E27FC236}">
              <a16:creationId xmlns:a16="http://schemas.microsoft.com/office/drawing/2014/main" id="{00000000-0008-0000-0000-000053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6" name="AutoShape 9" descr="Botón Aluminio con 2 Caras Reflejante">
          <a:extLst>
            <a:ext uri="{FF2B5EF4-FFF2-40B4-BE49-F238E27FC236}">
              <a16:creationId xmlns:a16="http://schemas.microsoft.com/office/drawing/2014/main" id="{00000000-0008-0000-0000-000054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7" name="AutoShape 10" descr="Botón Aluminio con 2 Caras Reflejante">
          <a:extLst>
            <a:ext uri="{FF2B5EF4-FFF2-40B4-BE49-F238E27FC236}">
              <a16:creationId xmlns:a16="http://schemas.microsoft.com/office/drawing/2014/main" id="{00000000-0008-0000-0000-000055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8" name="AutoShape 11" descr="Botón Aluminio con 2 Caras Reflejante">
          <a:extLst>
            <a:ext uri="{FF2B5EF4-FFF2-40B4-BE49-F238E27FC236}">
              <a16:creationId xmlns:a16="http://schemas.microsoft.com/office/drawing/2014/main" id="{00000000-0008-0000-0000-000056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9" name="AutoShape 13" descr="Botón Aluminio con 2 Caras Reflejante">
          <a:extLst>
            <a:ext uri="{FF2B5EF4-FFF2-40B4-BE49-F238E27FC236}">
              <a16:creationId xmlns:a16="http://schemas.microsoft.com/office/drawing/2014/main" id="{00000000-0008-0000-0000-000057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0" name="AutoShape 7" descr="Botón Aluminio con 2 Caras Reflejante">
          <a:extLst>
            <a:ext uri="{FF2B5EF4-FFF2-40B4-BE49-F238E27FC236}">
              <a16:creationId xmlns:a16="http://schemas.microsoft.com/office/drawing/2014/main" id="{00000000-0008-0000-0000-000058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1" name="AutoShape 8" descr="Botón Aluminio con 2 Caras Reflejante">
          <a:extLst>
            <a:ext uri="{FF2B5EF4-FFF2-40B4-BE49-F238E27FC236}">
              <a16:creationId xmlns:a16="http://schemas.microsoft.com/office/drawing/2014/main" id="{00000000-0008-0000-0000-000059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2" name="AutoShape 9" descr="Botón Aluminio con 2 Caras Reflejante">
          <a:extLst>
            <a:ext uri="{FF2B5EF4-FFF2-40B4-BE49-F238E27FC236}">
              <a16:creationId xmlns:a16="http://schemas.microsoft.com/office/drawing/2014/main" id="{00000000-0008-0000-0000-00005A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3" name="AutoShape 10" descr="Botón Aluminio con 2 Caras Reflejante">
          <a:extLst>
            <a:ext uri="{FF2B5EF4-FFF2-40B4-BE49-F238E27FC236}">
              <a16:creationId xmlns:a16="http://schemas.microsoft.com/office/drawing/2014/main" id="{00000000-0008-0000-0000-00005B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4" name="AutoShape 11" descr="Botón Aluminio con 2 Caras Reflejante">
          <a:extLst>
            <a:ext uri="{FF2B5EF4-FFF2-40B4-BE49-F238E27FC236}">
              <a16:creationId xmlns:a16="http://schemas.microsoft.com/office/drawing/2014/main" id="{00000000-0008-0000-0000-00005C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5" name="AutoShape 13" descr="Botón Aluminio con 2 Caras Reflejante">
          <a:extLst>
            <a:ext uri="{FF2B5EF4-FFF2-40B4-BE49-F238E27FC236}">
              <a16:creationId xmlns:a16="http://schemas.microsoft.com/office/drawing/2014/main" id="{00000000-0008-0000-0000-00005D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6" name="AutoShape 7" descr="Botón Aluminio con 2 Caras Reflejante">
          <a:extLst>
            <a:ext uri="{FF2B5EF4-FFF2-40B4-BE49-F238E27FC236}">
              <a16:creationId xmlns:a16="http://schemas.microsoft.com/office/drawing/2014/main" id="{00000000-0008-0000-0000-00005E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7" name="AutoShape 8" descr="Botón Aluminio con 2 Caras Reflejante">
          <a:extLst>
            <a:ext uri="{FF2B5EF4-FFF2-40B4-BE49-F238E27FC236}">
              <a16:creationId xmlns:a16="http://schemas.microsoft.com/office/drawing/2014/main" id="{00000000-0008-0000-0000-00005F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8" name="AutoShape 9" descr="Botón Aluminio con 2 Caras Reflejante">
          <a:extLst>
            <a:ext uri="{FF2B5EF4-FFF2-40B4-BE49-F238E27FC236}">
              <a16:creationId xmlns:a16="http://schemas.microsoft.com/office/drawing/2014/main" id="{00000000-0008-0000-0000-000060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9" name="AutoShape 10" descr="Botón Aluminio con 2 Caras Reflejante">
          <a:extLst>
            <a:ext uri="{FF2B5EF4-FFF2-40B4-BE49-F238E27FC236}">
              <a16:creationId xmlns:a16="http://schemas.microsoft.com/office/drawing/2014/main" id="{00000000-0008-0000-0000-000061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0" name="AutoShape 11" descr="Botón Aluminio con 2 Caras Reflejante">
          <a:extLst>
            <a:ext uri="{FF2B5EF4-FFF2-40B4-BE49-F238E27FC236}">
              <a16:creationId xmlns:a16="http://schemas.microsoft.com/office/drawing/2014/main" id="{00000000-0008-0000-0000-000062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1" name="AutoShape 13" descr="Botón Aluminio con 2 Caras Reflejante">
          <a:extLst>
            <a:ext uri="{FF2B5EF4-FFF2-40B4-BE49-F238E27FC236}">
              <a16:creationId xmlns:a16="http://schemas.microsoft.com/office/drawing/2014/main" id="{00000000-0008-0000-0000-000063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2" name="AutoShape 7" descr="Botón Aluminio con 2 Caras Reflejante">
          <a:extLst>
            <a:ext uri="{FF2B5EF4-FFF2-40B4-BE49-F238E27FC236}">
              <a16:creationId xmlns:a16="http://schemas.microsoft.com/office/drawing/2014/main" id="{00000000-0008-0000-0000-000064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3" name="AutoShape 8" descr="Botón Aluminio con 2 Caras Reflejante">
          <a:extLst>
            <a:ext uri="{FF2B5EF4-FFF2-40B4-BE49-F238E27FC236}">
              <a16:creationId xmlns:a16="http://schemas.microsoft.com/office/drawing/2014/main" id="{00000000-0008-0000-0000-000065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4" name="AutoShape 9" descr="Botón Aluminio con 2 Caras Reflejante">
          <a:extLst>
            <a:ext uri="{FF2B5EF4-FFF2-40B4-BE49-F238E27FC236}">
              <a16:creationId xmlns:a16="http://schemas.microsoft.com/office/drawing/2014/main" id="{00000000-0008-0000-0000-000066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5" name="AutoShape 10" descr="Botón Aluminio con 2 Caras Reflejante">
          <a:extLst>
            <a:ext uri="{FF2B5EF4-FFF2-40B4-BE49-F238E27FC236}">
              <a16:creationId xmlns:a16="http://schemas.microsoft.com/office/drawing/2014/main" id="{00000000-0008-0000-0000-000067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6" name="AutoShape 11" descr="Botón Aluminio con 2 Caras Reflejante">
          <a:extLst>
            <a:ext uri="{FF2B5EF4-FFF2-40B4-BE49-F238E27FC236}">
              <a16:creationId xmlns:a16="http://schemas.microsoft.com/office/drawing/2014/main" id="{00000000-0008-0000-0000-000068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7" name="AutoShape 13" descr="Botón Aluminio con 2 Caras Reflejante">
          <a:extLst>
            <a:ext uri="{FF2B5EF4-FFF2-40B4-BE49-F238E27FC236}">
              <a16:creationId xmlns:a16="http://schemas.microsoft.com/office/drawing/2014/main" id="{00000000-0008-0000-0000-000069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8" name="AutoShape 7" descr="Botón Aluminio con 2 Caras Reflejante">
          <a:extLst>
            <a:ext uri="{FF2B5EF4-FFF2-40B4-BE49-F238E27FC236}">
              <a16:creationId xmlns:a16="http://schemas.microsoft.com/office/drawing/2014/main" id="{00000000-0008-0000-0000-00006A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9" name="AutoShape 8" descr="Botón Aluminio con 2 Caras Reflejante">
          <a:extLst>
            <a:ext uri="{FF2B5EF4-FFF2-40B4-BE49-F238E27FC236}">
              <a16:creationId xmlns:a16="http://schemas.microsoft.com/office/drawing/2014/main" id="{00000000-0008-0000-0000-00006B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0" name="AutoShape 9" descr="Botón Aluminio con 2 Caras Reflejante">
          <a:extLst>
            <a:ext uri="{FF2B5EF4-FFF2-40B4-BE49-F238E27FC236}">
              <a16:creationId xmlns:a16="http://schemas.microsoft.com/office/drawing/2014/main" id="{00000000-0008-0000-0000-00006C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1" name="AutoShape 10" descr="Botón Aluminio con 2 Caras Reflejante">
          <a:extLst>
            <a:ext uri="{FF2B5EF4-FFF2-40B4-BE49-F238E27FC236}">
              <a16:creationId xmlns:a16="http://schemas.microsoft.com/office/drawing/2014/main" id="{00000000-0008-0000-0000-00006D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2" name="AutoShape 11" descr="Botón Aluminio con 2 Caras Reflejante">
          <a:extLst>
            <a:ext uri="{FF2B5EF4-FFF2-40B4-BE49-F238E27FC236}">
              <a16:creationId xmlns:a16="http://schemas.microsoft.com/office/drawing/2014/main" id="{00000000-0008-0000-0000-00006E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3" name="AutoShape 13" descr="Botón Aluminio con 2 Caras Reflejante">
          <a:extLst>
            <a:ext uri="{FF2B5EF4-FFF2-40B4-BE49-F238E27FC236}">
              <a16:creationId xmlns:a16="http://schemas.microsoft.com/office/drawing/2014/main" id="{00000000-0008-0000-0000-00006F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4" name="AutoShape 7" descr="Botón Aluminio con 2 Caras Reflejante">
          <a:extLst>
            <a:ext uri="{FF2B5EF4-FFF2-40B4-BE49-F238E27FC236}">
              <a16:creationId xmlns:a16="http://schemas.microsoft.com/office/drawing/2014/main" id="{00000000-0008-0000-0000-000070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5" name="AutoShape 8" descr="Botón Aluminio con 2 Caras Reflejante">
          <a:extLst>
            <a:ext uri="{FF2B5EF4-FFF2-40B4-BE49-F238E27FC236}">
              <a16:creationId xmlns:a16="http://schemas.microsoft.com/office/drawing/2014/main" id="{00000000-0008-0000-0000-000071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6" name="AutoShape 9" descr="Botón Aluminio con 2 Caras Reflejante">
          <a:extLst>
            <a:ext uri="{FF2B5EF4-FFF2-40B4-BE49-F238E27FC236}">
              <a16:creationId xmlns:a16="http://schemas.microsoft.com/office/drawing/2014/main" id="{00000000-0008-0000-0000-000072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7" name="AutoShape 10" descr="Botón Aluminio con 2 Caras Reflejante">
          <a:extLst>
            <a:ext uri="{FF2B5EF4-FFF2-40B4-BE49-F238E27FC236}">
              <a16:creationId xmlns:a16="http://schemas.microsoft.com/office/drawing/2014/main" id="{00000000-0008-0000-0000-000073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8" name="AutoShape 11" descr="Botón Aluminio con 2 Caras Reflejante">
          <a:extLst>
            <a:ext uri="{FF2B5EF4-FFF2-40B4-BE49-F238E27FC236}">
              <a16:creationId xmlns:a16="http://schemas.microsoft.com/office/drawing/2014/main" id="{00000000-0008-0000-0000-000074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9" name="AutoShape 13" descr="Botón Aluminio con 2 Caras Reflejante">
          <a:extLst>
            <a:ext uri="{FF2B5EF4-FFF2-40B4-BE49-F238E27FC236}">
              <a16:creationId xmlns:a16="http://schemas.microsoft.com/office/drawing/2014/main" id="{00000000-0008-0000-0000-000075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0" name="AutoShape 7" descr="Botón Aluminio con 2 Caras Reflejante">
          <a:extLst>
            <a:ext uri="{FF2B5EF4-FFF2-40B4-BE49-F238E27FC236}">
              <a16:creationId xmlns:a16="http://schemas.microsoft.com/office/drawing/2014/main" id="{00000000-0008-0000-0000-000076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1" name="AutoShape 8" descr="Botón Aluminio con 2 Caras Reflejante">
          <a:extLst>
            <a:ext uri="{FF2B5EF4-FFF2-40B4-BE49-F238E27FC236}">
              <a16:creationId xmlns:a16="http://schemas.microsoft.com/office/drawing/2014/main" id="{00000000-0008-0000-0000-000077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2" name="AutoShape 9" descr="Botón Aluminio con 2 Caras Reflejante">
          <a:extLst>
            <a:ext uri="{FF2B5EF4-FFF2-40B4-BE49-F238E27FC236}">
              <a16:creationId xmlns:a16="http://schemas.microsoft.com/office/drawing/2014/main" id="{00000000-0008-0000-0000-000078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3" name="AutoShape 10" descr="Botón Aluminio con 2 Caras Reflejante">
          <a:extLst>
            <a:ext uri="{FF2B5EF4-FFF2-40B4-BE49-F238E27FC236}">
              <a16:creationId xmlns:a16="http://schemas.microsoft.com/office/drawing/2014/main" id="{00000000-0008-0000-0000-000079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4" name="AutoShape 11" descr="Botón Aluminio con 2 Caras Reflejante">
          <a:extLst>
            <a:ext uri="{FF2B5EF4-FFF2-40B4-BE49-F238E27FC236}">
              <a16:creationId xmlns:a16="http://schemas.microsoft.com/office/drawing/2014/main" id="{00000000-0008-0000-0000-00007A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5" name="AutoShape 13" descr="Botón Aluminio con 2 Caras Reflejante">
          <a:extLst>
            <a:ext uri="{FF2B5EF4-FFF2-40B4-BE49-F238E27FC236}">
              <a16:creationId xmlns:a16="http://schemas.microsoft.com/office/drawing/2014/main" id="{00000000-0008-0000-0000-00007B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6" name="AutoShape 7" descr="Botón Aluminio con 2 Caras Reflejante">
          <a:extLst>
            <a:ext uri="{FF2B5EF4-FFF2-40B4-BE49-F238E27FC236}">
              <a16:creationId xmlns:a16="http://schemas.microsoft.com/office/drawing/2014/main" id="{00000000-0008-0000-0000-00007C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7" name="AutoShape 8" descr="Botón Aluminio con 2 Caras Reflejante">
          <a:extLst>
            <a:ext uri="{FF2B5EF4-FFF2-40B4-BE49-F238E27FC236}">
              <a16:creationId xmlns:a16="http://schemas.microsoft.com/office/drawing/2014/main" id="{00000000-0008-0000-0000-00007D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8" name="AutoShape 9" descr="Botón Aluminio con 2 Caras Reflejante">
          <a:extLst>
            <a:ext uri="{FF2B5EF4-FFF2-40B4-BE49-F238E27FC236}">
              <a16:creationId xmlns:a16="http://schemas.microsoft.com/office/drawing/2014/main" id="{00000000-0008-0000-0000-00007E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9" name="AutoShape 10" descr="Botón Aluminio con 2 Caras Reflejante">
          <a:extLst>
            <a:ext uri="{FF2B5EF4-FFF2-40B4-BE49-F238E27FC236}">
              <a16:creationId xmlns:a16="http://schemas.microsoft.com/office/drawing/2014/main" id="{00000000-0008-0000-0000-00007F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40" name="AutoShape 11" descr="Botón Aluminio con 2 Caras Reflejante">
          <a:extLst>
            <a:ext uri="{FF2B5EF4-FFF2-40B4-BE49-F238E27FC236}">
              <a16:creationId xmlns:a16="http://schemas.microsoft.com/office/drawing/2014/main" id="{00000000-0008-0000-0000-000080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41" name="AutoShape 13" descr="Botón Aluminio con 2 Caras Reflejante">
          <a:extLst>
            <a:ext uri="{FF2B5EF4-FFF2-40B4-BE49-F238E27FC236}">
              <a16:creationId xmlns:a16="http://schemas.microsoft.com/office/drawing/2014/main" id="{00000000-0008-0000-0000-000081020000}"/>
            </a:ext>
          </a:extLst>
        </xdr:cNvPr>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2" name="AutoShape 7" descr="Botón Aluminio con 2 Caras Reflejante">
          <a:extLst>
            <a:ext uri="{FF2B5EF4-FFF2-40B4-BE49-F238E27FC236}">
              <a16:creationId xmlns:a16="http://schemas.microsoft.com/office/drawing/2014/main" id="{00000000-0008-0000-0000-000082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3" name="AutoShape 8" descr="Botón Aluminio con 2 Caras Reflejante">
          <a:extLst>
            <a:ext uri="{FF2B5EF4-FFF2-40B4-BE49-F238E27FC236}">
              <a16:creationId xmlns:a16="http://schemas.microsoft.com/office/drawing/2014/main" id="{00000000-0008-0000-0000-000083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4" name="AutoShape 9" descr="Botón Aluminio con 2 Caras Reflejante">
          <a:extLst>
            <a:ext uri="{FF2B5EF4-FFF2-40B4-BE49-F238E27FC236}">
              <a16:creationId xmlns:a16="http://schemas.microsoft.com/office/drawing/2014/main" id="{00000000-0008-0000-0000-000084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5" name="AutoShape 10" descr="Botón Aluminio con 2 Caras Reflejante">
          <a:extLst>
            <a:ext uri="{FF2B5EF4-FFF2-40B4-BE49-F238E27FC236}">
              <a16:creationId xmlns:a16="http://schemas.microsoft.com/office/drawing/2014/main" id="{00000000-0008-0000-0000-000085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6" name="AutoShape 11" descr="Botón Aluminio con 2 Caras Reflejante">
          <a:extLst>
            <a:ext uri="{FF2B5EF4-FFF2-40B4-BE49-F238E27FC236}">
              <a16:creationId xmlns:a16="http://schemas.microsoft.com/office/drawing/2014/main" id="{00000000-0008-0000-0000-000086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7" name="AutoShape 13" descr="Botón Aluminio con 2 Caras Reflejante">
          <a:extLst>
            <a:ext uri="{FF2B5EF4-FFF2-40B4-BE49-F238E27FC236}">
              <a16:creationId xmlns:a16="http://schemas.microsoft.com/office/drawing/2014/main" id="{00000000-0008-0000-0000-000087020000}"/>
            </a:ext>
          </a:extLst>
        </xdr:cNvPr>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48" name="AutoShape 7" descr="Botón Aluminio con 2 Caras Reflejante">
          <a:extLst>
            <a:ext uri="{FF2B5EF4-FFF2-40B4-BE49-F238E27FC236}">
              <a16:creationId xmlns:a16="http://schemas.microsoft.com/office/drawing/2014/main" id="{00000000-0008-0000-0000-000088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49" name="AutoShape 8" descr="Botón Aluminio con 2 Caras Reflejante">
          <a:extLst>
            <a:ext uri="{FF2B5EF4-FFF2-40B4-BE49-F238E27FC236}">
              <a16:creationId xmlns:a16="http://schemas.microsoft.com/office/drawing/2014/main" id="{00000000-0008-0000-0000-000089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0" name="AutoShape 9" descr="Botón Aluminio con 2 Caras Reflejante">
          <a:extLst>
            <a:ext uri="{FF2B5EF4-FFF2-40B4-BE49-F238E27FC236}">
              <a16:creationId xmlns:a16="http://schemas.microsoft.com/office/drawing/2014/main" id="{00000000-0008-0000-0000-00008A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1" name="AutoShape 10" descr="Botón Aluminio con 2 Caras Reflejante">
          <a:extLst>
            <a:ext uri="{FF2B5EF4-FFF2-40B4-BE49-F238E27FC236}">
              <a16:creationId xmlns:a16="http://schemas.microsoft.com/office/drawing/2014/main" id="{00000000-0008-0000-0000-00008B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2" name="AutoShape 11" descr="Botón Aluminio con 2 Caras Reflejante">
          <a:extLst>
            <a:ext uri="{FF2B5EF4-FFF2-40B4-BE49-F238E27FC236}">
              <a16:creationId xmlns:a16="http://schemas.microsoft.com/office/drawing/2014/main" id="{00000000-0008-0000-0000-00008C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3" name="AutoShape 13" descr="Botón Aluminio con 2 Caras Reflejante">
          <a:extLst>
            <a:ext uri="{FF2B5EF4-FFF2-40B4-BE49-F238E27FC236}">
              <a16:creationId xmlns:a16="http://schemas.microsoft.com/office/drawing/2014/main" id="{00000000-0008-0000-0000-00008D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4" name="AutoShape 7" descr="Botón Aluminio con 2 Caras Reflejante">
          <a:extLst>
            <a:ext uri="{FF2B5EF4-FFF2-40B4-BE49-F238E27FC236}">
              <a16:creationId xmlns:a16="http://schemas.microsoft.com/office/drawing/2014/main" id="{00000000-0008-0000-0000-00008E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5" name="AutoShape 8" descr="Botón Aluminio con 2 Caras Reflejante">
          <a:extLst>
            <a:ext uri="{FF2B5EF4-FFF2-40B4-BE49-F238E27FC236}">
              <a16:creationId xmlns:a16="http://schemas.microsoft.com/office/drawing/2014/main" id="{00000000-0008-0000-0000-00008F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6" name="AutoShape 9" descr="Botón Aluminio con 2 Caras Reflejante">
          <a:extLst>
            <a:ext uri="{FF2B5EF4-FFF2-40B4-BE49-F238E27FC236}">
              <a16:creationId xmlns:a16="http://schemas.microsoft.com/office/drawing/2014/main" id="{00000000-0008-0000-0000-000090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7" name="AutoShape 10" descr="Botón Aluminio con 2 Caras Reflejante">
          <a:extLst>
            <a:ext uri="{FF2B5EF4-FFF2-40B4-BE49-F238E27FC236}">
              <a16:creationId xmlns:a16="http://schemas.microsoft.com/office/drawing/2014/main" id="{00000000-0008-0000-0000-000091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8" name="AutoShape 11" descr="Botón Aluminio con 2 Caras Reflejante">
          <a:extLst>
            <a:ext uri="{FF2B5EF4-FFF2-40B4-BE49-F238E27FC236}">
              <a16:creationId xmlns:a16="http://schemas.microsoft.com/office/drawing/2014/main" id="{00000000-0008-0000-0000-000092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9" name="AutoShape 13" descr="Botón Aluminio con 2 Caras Reflejante">
          <a:extLst>
            <a:ext uri="{FF2B5EF4-FFF2-40B4-BE49-F238E27FC236}">
              <a16:creationId xmlns:a16="http://schemas.microsoft.com/office/drawing/2014/main" id="{00000000-0008-0000-0000-000093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0" name="AutoShape 7" descr="Botón Aluminio con 2 Caras Reflejante">
          <a:extLst>
            <a:ext uri="{FF2B5EF4-FFF2-40B4-BE49-F238E27FC236}">
              <a16:creationId xmlns:a16="http://schemas.microsoft.com/office/drawing/2014/main" id="{00000000-0008-0000-0000-000094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1" name="AutoShape 8" descr="Botón Aluminio con 2 Caras Reflejante">
          <a:extLst>
            <a:ext uri="{FF2B5EF4-FFF2-40B4-BE49-F238E27FC236}">
              <a16:creationId xmlns:a16="http://schemas.microsoft.com/office/drawing/2014/main" id="{00000000-0008-0000-0000-000095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2" name="AutoShape 9" descr="Botón Aluminio con 2 Caras Reflejante">
          <a:extLst>
            <a:ext uri="{FF2B5EF4-FFF2-40B4-BE49-F238E27FC236}">
              <a16:creationId xmlns:a16="http://schemas.microsoft.com/office/drawing/2014/main" id="{00000000-0008-0000-0000-000096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3" name="AutoShape 10" descr="Botón Aluminio con 2 Caras Reflejante">
          <a:extLst>
            <a:ext uri="{FF2B5EF4-FFF2-40B4-BE49-F238E27FC236}">
              <a16:creationId xmlns:a16="http://schemas.microsoft.com/office/drawing/2014/main" id="{00000000-0008-0000-0000-000097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4" name="AutoShape 11" descr="Botón Aluminio con 2 Caras Reflejante">
          <a:extLst>
            <a:ext uri="{FF2B5EF4-FFF2-40B4-BE49-F238E27FC236}">
              <a16:creationId xmlns:a16="http://schemas.microsoft.com/office/drawing/2014/main" id="{00000000-0008-0000-0000-000098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5" name="AutoShape 13" descr="Botón Aluminio con 2 Caras Reflejante">
          <a:extLst>
            <a:ext uri="{FF2B5EF4-FFF2-40B4-BE49-F238E27FC236}">
              <a16:creationId xmlns:a16="http://schemas.microsoft.com/office/drawing/2014/main" id="{00000000-0008-0000-0000-000099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6" name="AutoShape 7" descr="Botón Aluminio con 2 Caras Reflejante">
          <a:extLst>
            <a:ext uri="{FF2B5EF4-FFF2-40B4-BE49-F238E27FC236}">
              <a16:creationId xmlns:a16="http://schemas.microsoft.com/office/drawing/2014/main" id="{00000000-0008-0000-0000-00009A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7" name="AutoShape 8" descr="Botón Aluminio con 2 Caras Reflejante">
          <a:extLst>
            <a:ext uri="{FF2B5EF4-FFF2-40B4-BE49-F238E27FC236}">
              <a16:creationId xmlns:a16="http://schemas.microsoft.com/office/drawing/2014/main" id="{00000000-0008-0000-0000-00009B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8" name="AutoShape 9" descr="Botón Aluminio con 2 Caras Reflejante">
          <a:extLst>
            <a:ext uri="{FF2B5EF4-FFF2-40B4-BE49-F238E27FC236}">
              <a16:creationId xmlns:a16="http://schemas.microsoft.com/office/drawing/2014/main" id="{00000000-0008-0000-0000-00009C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9" name="AutoShape 10" descr="Botón Aluminio con 2 Caras Reflejante">
          <a:extLst>
            <a:ext uri="{FF2B5EF4-FFF2-40B4-BE49-F238E27FC236}">
              <a16:creationId xmlns:a16="http://schemas.microsoft.com/office/drawing/2014/main" id="{00000000-0008-0000-0000-00009D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0" name="AutoShape 11" descr="Botón Aluminio con 2 Caras Reflejante">
          <a:extLst>
            <a:ext uri="{FF2B5EF4-FFF2-40B4-BE49-F238E27FC236}">
              <a16:creationId xmlns:a16="http://schemas.microsoft.com/office/drawing/2014/main" id="{00000000-0008-0000-0000-00009E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1" name="AutoShape 13" descr="Botón Aluminio con 2 Caras Reflejante">
          <a:extLst>
            <a:ext uri="{FF2B5EF4-FFF2-40B4-BE49-F238E27FC236}">
              <a16:creationId xmlns:a16="http://schemas.microsoft.com/office/drawing/2014/main" id="{00000000-0008-0000-0000-00009F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2" name="AutoShape 7" descr="Botón Aluminio con 2 Caras Reflejante">
          <a:extLst>
            <a:ext uri="{FF2B5EF4-FFF2-40B4-BE49-F238E27FC236}">
              <a16:creationId xmlns:a16="http://schemas.microsoft.com/office/drawing/2014/main" id="{00000000-0008-0000-0000-0000A0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3" name="AutoShape 8" descr="Botón Aluminio con 2 Caras Reflejante">
          <a:extLst>
            <a:ext uri="{FF2B5EF4-FFF2-40B4-BE49-F238E27FC236}">
              <a16:creationId xmlns:a16="http://schemas.microsoft.com/office/drawing/2014/main" id="{00000000-0008-0000-0000-0000A1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4" name="AutoShape 9" descr="Botón Aluminio con 2 Caras Reflejante">
          <a:extLst>
            <a:ext uri="{FF2B5EF4-FFF2-40B4-BE49-F238E27FC236}">
              <a16:creationId xmlns:a16="http://schemas.microsoft.com/office/drawing/2014/main" id="{00000000-0008-0000-0000-0000A2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5" name="AutoShape 10" descr="Botón Aluminio con 2 Caras Reflejante">
          <a:extLst>
            <a:ext uri="{FF2B5EF4-FFF2-40B4-BE49-F238E27FC236}">
              <a16:creationId xmlns:a16="http://schemas.microsoft.com/office/drawing/2014/main" id="{00000000-0008-0000-0000-0000A3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6" name="AutoShape 11" descr="Botón Aluminio con 2 Caras Reflejante">
          <a:extLst>
            <a:ext uri="{FF2B5EF4-FFF2-40B4-BE49-F238E27FC236}">
              <a16:creationId xmlns:a16="http://schemas.microsoft.com/office/drawing/2014/main" id="{00000000-0008-0000-0000-0000A4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7" name="AutoShape 13" descr="Botón Aluminio con 2 Caras Reflejante">
          <a:extLst>
            <a:ext uri="{FF2B5EF4-FFF2-40B4-BE49-F238E27FC236}">
              <a16:creationId xmlns:a16="http://schemas.microsoft.com/office/drawing/2014/main" id="{00000000-0008-0000-0000-0000A5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8" name="AutoShape 7" descr="Botón Aluminio con 2 Caras Reflejante">
          <a:extLst>
            <a:ext uri="{FF2B5EF4-FFF2-40B4-BE49-F238E27FC236}">
              <a16:creationId xmlns:a16="http://schemas.microsoft.com/office/drawing/2014/main" id="{00000000-0008-0000-0000-0000A6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9" name="AutoShape 8" descr="Botón Aluminio con 2 Caras Reflejante">
          <a:extLst>
            <a:ext uri="{FF2B5EF4-FFF2-40B4-BE49-F238E27FC236}">
              <a16:creationId xmlns:a16="http://schemas.microsoft.com/office/drawing/2014/main" id="{00000000-0008-0000-0000-0000A7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0" name="AutoShape 9" descr="Botón Aluminio con 2 Caras Reflejante">
          <a:extLst>
            <a:ext uri="{FF2B5EF4-FFF2-40B4-BE49-F238E27FC236}">
              <a16:creationId xmlns:a16="http://schemas.microsoft.com/office/drawing/2014/main" id="{00000000-0008-0000-0000-0000A8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1" name="AutoShape 10" descr="Botón Aluminio con 2 Caras Reflejante">
          <a:extLst>
            <a:ext uri="{FF2B5EF4-FFF2-40B4-BE49-F238E27FC236}">
              <a16:creationId xmlns:a16="http://schemas.microsoft.com/office/drawing/2014/main" id="{00000000-0008-0000-0000-0000A9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2" name="AutoShape 11" descr="Botón Aluminio con 2 Caras Reflejante">
          <a:extLst>
            <a:ext uri="{FF2B5EF4-FFF2-40B4-BE49-F238E27FC236}">
              <a16:creationId xmlns:a16="http://schemas.microsoft.com/office/drawing/2014/main" id="{00000000-0008-0000-0000-0000AA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3" name="AutoShape 13" descr="Botón Aluminio con 2 Caras Reflejante">
          <a:extLst>
            <a:ext uri="{FF2B5EF4-FFF2-40B4-BE49-F238E27FC236}">
              <a16:creationId xmlns:a16="http://schemas.microsoft.com/office/drawing/2014/main" id="{00000000-0008-0000-0000-0000AB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4" name="AutoShape 7" descr="Botón Aluminio con 2 Caras Reflejante">
          <a:extLst>
            <a:ext uri="{FF2B5EF4-FFF2-40B4-BE49-F238E27FC236}">
              <a16:creationId xmlns:a16="http://schemas.microsoft.com/office/drawing/2014/main" id="{00000000-0008-0000-0000-0000AC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5" name="AutoShape 8" descr="Botón Aluminio con 2 Caras Reflejante">
          <a:extLst>
            <a:ext uri="{FF2B5EF4-FFF2-40B4-BE49-F238E27FC236}">
              <a16:creationId xmlns:a16="http://schemas.microsoft.com/office/drawing/2014/main" id="{00000000-0008-0000-0000-0000AD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6" name="AutoShape 9" descr="Botón Aluminio con 2 Caras Reflejante">
          <a:extLst>
            <a:ext uri="{FF2B5EF4-FFF2-40B4-BE49-F238E27FC236}">
              <a16:creationId xmlns:a16="http://schemas.microsoft.com/office/drawing/2014/main" id="{00000000-0008-0000-0000-0000AE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7" name="AutoShape 10" descr="Botón Aluminio con 2 Caras Reflejante">
          <a:extLst>
            <a:ext uri="{FF2B5EF4-FFF2-40B4-BE49-F238E27FC236}">
              <a16:creationId xmlns:a16="http://schemas.microsoft.com/office/drawing/2014/main" id="{00000000-0008-0000-0000-0000AF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8" name="AutoShape 11" descr="Botón Aluminio con 2 Caras Reflejante">
          <a:extLst>
            <a:ext uri="{FF2B5EF4-FFF2-40B4-BE49-F238E27FC236}">
              <a16:creationId xmlns:a16="http://schemas.microsoft.com/office/drawing/2014/main" id="{00000000-0008-0000-0000-0000B0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9" name="AutoShape 13" descr="Botón Aluminio con 2 Caras Reflejante">
          <a:extLst>
            <a:ext uri="{FF2B5EF4-FFF2-40B4-BE49-F238E27FC236}">
              <a16:creationId xmlns:a16="http://schemas.microsoft.com/office/drawing/2014/main" id="{00000000-0008-0000-0000-0000B1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0" name="AutoShape 7" descr="Botón Aluminio con 2 Caras Reflejante">
          <a:extLst>
            <a:ext uri="{FF2B5EF4-FFF2-40B4-BE49-F238E27FC236}">
              <a16:creationId xmlns:a16="http://schemas.microsoft.com/office/drawing/2014/main" id="{00000000-0008-0000-0000-0000B2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1" name="AutoShape 8" descr="Botón Aluminio con 2 Caras Reflejante">
          <a:extLst>
            <a:ext uri="{FF2B5EF4-FFF2-40B4-BE49-F238E27FC236}">
              <a16:creationId xmlns:a16="http://schemas.microsoft.com/office/drawing/2014/main" id="{00000000-0008-0000-0000-0000B3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2" name="AutoShape 9" descr="Botón Aluminio con 2 Caras Reflejante">
          <a:extLst>
            <a:ext uri="{FF2B5EF4-FFF2-40B4-BE49-F238E27FC236}">
              <a16:creationId xmlns:a16="http://schemas.microsoft.com/office/drawing/2014/main" id="{00000000-0008-0000-0000-0000B4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3" name="AutoShape 10" descr="Botón Aluminio con 2 Caras Reflejante">
          <a:extLst>
            <a:ext uri="{FF2B5EF4-FFF2-40B4-BE49-F238E27FC236}">
              <a16:creationId xmlns:a16="http://schemas.microsoft.com/office/drawing/2014/main" id="{00000000-0008-0000-0000-0000B5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4" name="AutoShape 11" descr="Botón Aluminio con 2 Caras Reflejante">
          <a:extLst>
            <a:ext uri="{FF2B5EF4-FFF2-40B4-BE49-F238E27FC236}">
              <a16:creationId xmlns:a16="http://schemas.microsoft.com/office/drawing/2014/main" id="{00000000-0008-0000-0000-0000B6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5" name="AutoShape 13" descr="Botón Aluminio con 2 Caras Reflejante">
          <a:extLst>
            <a:ext uri="{FF2B5EF4-FFF2-40B4-BE49-F238E27FC236}">
              <a16:creationId xmlns:a16="http://schemas.microsoft.com/office/drawing/2014/main" id="{00000000-0008-0000-0000-0000B7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6" name="AutoShape 7" descr="Botón Aluminio con 2 Caras Reflejante">
          <a:extLst>
            <a:ext uri="{FF2B5EF4-FFF2-40B4-BE49-F238E27FC236}">
              <a16:creationId xmlns:a16="http://schemas.microsoft.com/office/drawing/2014/main" id="{00000000-0008-0000-0000-0000B8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7" name="AutoShape 8" descr="Botón Aluminio con 2 Caras Reflejante">
          <a:extLst>
            <a:ext uri="{FF2B5EF4-FFF2-40B4-BE49-F238E27FC236}">
              <a16:creationId xmlns:a16="http://schemas.microsoft.com/office/drawing/2014/main" id="{00000000-0008-0000-0000-0000B9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8" name="AutoShape 9" descr="Botón Aluminio con 2 Caras Reflejante">
          <a:extLst>
            <a:ext uri="{FF2B5EF4-FFF2-40B4-BE49-F238E27FC236}">
              <a16:creationId xmlns:a16="http://schemas.microsoft.com/office/drawing/2014/main" id="{00000000-0008-0000-0000-0000BA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9" name="AutoShape 10" descr="Botón Aluminio con 2 Caras Reflejante">
          <a:extLst>
            <a:ext uri="{FF2B5EF4-FFF2-40B4-BE49-F238E27FC236}">
              <a16:creationId xmlns:a16="http://schemas.microsoft.com/office/drawing/2014/main" id="{00000000-0008-0000-0000-0000BB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0" name="AutoShape 11" descr="Botón Aluminio con 2 Caras Reflejante">
          <a:extLst>
            <a:ext uri="{FF2B5EF4-FFF2-40B4-BE49-F238E27FC236}">
              <a16:creationId xmlns:a16="http://schemas.microsoft.com/office/drawing/2014/main" id="{00000000-0008-0000-0000-0000BC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1" name="AutoShape 13" descr="Botón Aluminio con 2 Caras Reflejante">
          <a:extLst>
            <a:ext uri="{FF2B5EF4-FFF2-40B4-BE49-F238E27FC236}">
              <a16:creationId xmlns:a16="http://schemas.microsoft.com/office/drawing/2014/main" id="{00000000-0008-0000-0000-0000BD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2" name="AutoShape 7" descr="Botón Aluminio con 2 Caras Reflejante">
          <a:extLst>
            <a:ext uri="{FF2B5EF4-FFF2-40B4-BE49-F238E27FC236}">
              <a16:creationId xmlns:a16="http://schemas.microsoft.com/office/drawing/2014/main" id="{00000000-0008-0000-0000-0000BE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3" name="AutoShape 8" descr="Botón Aluminio con 2 Caras Reflejante">
          <a:extLst>
            <a:ext uri="{FF2B5EF4-FFF2-40B4-BE49-F238E27FC236}">
              <a16:creationId xmlns:a16="http://schemas.microsoft.com/office/drawing/2014/main" id="{00000000-0008-0000-0000-0000BF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4" name="AutoShape 9" descr="Botón Aluminio con 2 Caras Reflejante">
          <a:extLst>
            <a:ext uri="{FF2B5EF4-FFF2-40B4-BE49-F238E27FC236}">
              <a16:creationId xmlns:a16="http://schemas.microsoft.com/office/drawing/2014/main" id="{00000000-0008-0000-0000-0000C0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5" name="AutoShape 10" descr="Botón Aluminio con 2 Caras Reflejante">
          <a:extLst>
            <a:ext uri="{FF2B5EF4-FFF2-40B4-BE49-F238E27FC236}">
              <a16:creationId xmlns:a16="http://schemas.microsoft.com/office/drawing/2014/main" id="{00000000-0008-0000-0000-0000C1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6" name="AutoShape 11" descr="Botón Aluminio con 2 Caras Reflejante">
          <a:extLst>
            <a:ext uri="{FF2B5EF4-FFF2-40B4-BE49-F238E27FC236}">
              <a16:creationId xmlns:a16="http://schemas.microsoft.com/office/drawing/2014/main" id="{00000000-0008-0000-0000-0000C2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7" name="AutoShape 13" descr="Botón Aluminio con 2 Caras Reflejante">
          <a:extLst>
            <a:ext uri="{FF2B5EF4-FFF2-40B4-BE49-F238E27FC236}">
              <a16:creationId xmlns:a16="http://schemas.microsoft.com/office/drawing/2014/main" id="{00000000-0008-0000-0000-0000C3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8" name="AutoShape 7" descr="Botón Aluminio con 2 Caras Reflejante">
          <a:extLst>
            <a:ext uri="{FF2B5EF4-FFF2-40B4-BE49-F238E27FC236}">
              <a16:creationId xmlns:a16="http://schemas.microsoft.com/office/drawing/2014/main" id="{00000000-0008-0000-0000-0000C4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9" name="AutoShape 8" descr="Botón Aluminio con 2 Caras Reflejante">
          <a:extLst>
            <a:ext uri="{FF2B5EF4-FFF2-40B4-BE49-F238E27FC236}">
              <a16:creationId xmlns:a16="http://schemas.microsoft.com/office/drawing/2014/main" id="{00000000-0008-0000-0000-0000C5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0" name="AutoShape 9" descr="Botón Aluminio con 2 Caras Reflejante">
          <a:extLst>
            <a:ext uri="{FF2B5EF4-FFF2-40B4-BE49-F238E27FC236}">
              <a16:creationId xmlns:a16="http://schemas.microsoft.com/office/drawing/2014/main" id="{00000000-0008-0000-0000-0000C6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1" name="AutoShape 10" descr="Botón Aluminio con 2 Caras Reflejante">
          <a:extLst>
            <a:ext uri="{FF2B5EF4-FFF2-40B4-BE49-F238E27FC236}">
              <a16:creationId xmlns:a16="http://schemas.microsoft.com/office/drawing/2014/main" id="{00000000-0008-0000-0000-0000C7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2" name="AutoShape 11" descr="Botón Aluminio con 2 Caras Reflejante">
          <a:extLst>
            <a:ext uri="{FF2B5EF4-FFF2-40B4-BE49-F238E27FC236}">
              <a16:creationId xmlns:a16="http://schemas.microsoft.com/office/drawing/2014/main" id="{00000000-0008-0000-0000-0000C8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3" name="AutoShape 13" descr="Botón Aluminio con 2 Caras Reflejante">
          <a:extLst>
            <a:ext uri="{FF2B5EF4-FFF2-40B4-BE49-F238E27FC236}">
              <a16:creationId xmlns:a16="http://schemas.microsoft.com/office/drawing/2014/main" id="{00000000-0008-0000-0000-0000C9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4" name="AutoShape 7" descr="Botón Aluminio con 2 Caras Reflejante">
          <a:extLst>
            <a:ext uri="{FF2B5EF4-FFF2-40B4-BE49-F238E27FC236}">
              <a16:creationId xmlns:a16="http://schemas.microsoft.com/office/drawing/2014/main" id="{00000000-0008-0000-0000-0000CA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5" name="AutoShape 8" descr="Botón Aluminio con 2 Caras Reflejante">
          <a:extLst>
            <a:ext uri="{FF2B5EF4-FFF2-40B4-BE49-F238E27FC236}">
              <a16:creationId xmlns:a16="http://schemas.microsoft.com/office/drawing/2014/main" id="{00000000-0008-0000-0000-0000CB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6" name="AutoShape 9" descr="Botón Aluminio con 2 Caras Reflejante">
          <a:extLst>
            <a:ext uri="{FF2B5EF4-FFF2-40B4-BE49-F238E27FC236}">
              <a16:creationId xmlns:a16="http://schemas.microsoft.com/office/drawing/2014/main" id="{00000000-0008-0000-0000-0000CC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7" name="AutoShape 10" descr="Botón Aluminio con 2 Caras Reflejante">
          <a:extLst>
            <a:ext uri="{FF2B5EF4-FFF2-40B4-BE49-F238E27FC236}">
              <a16:creationId xmlns:a16="http://schemas.microsoft.com/office/drawing/2014/main" id="{00000000-0008-0000-0000-0000CD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8" name="AutoShape 11" descr="Botón Aluminio con 2 Caras Reflejante">
          <a:extLst>
            <a:ext uri="{FF2B5EF4-FFF2-40B4-BE49-F238E27FC236}">
              <a16:creationId xmlns:a16="http://schemas.microsoft.com/office/drawing/2014/main" id="{00000000-0008-0000-0000-0000CE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9" name="AutoShape 13" descr="Botón Aluminio con 2 Caras Reflejante">
          <a:extLst>
            <a:ext uri="{FF2B5EF4-FFF2-40B4-BE49-F238E27FC236}">
              <a16:creationId xmlns:a16="http://schemas.microsoft.com/office/drawing/2014/main" id="{00000000-0008-0000-0000-0000CF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0" name="AutoShape 7" descr="Botón Aluminio con 2 Caras Reflejante">
          <a:extLst>
            <a:ext uri="{FF2B5EF4-FFF2-40B4-BE49-F238E27FC236}">
              <a16:creationId xmlns:a16="http://schemas.microsoft.com/office/drawing/2014/main" id="{00000000-0008-0000-0000-0000D0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1" name="AutoShape 8" descr="Botón Aluminio con 2 Caras Reflejante">
          <a:extLst>
            <a:ext uri="{FF2B5EF4-FFF2-40B4-BE49-F238E27FC236}">
              <a16:creationId xmlns:a16="http://schemas.microsoft.com/office/drawing/2014/main" id="{00000000-0008-0000-0000-0000D1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2" name="AutoShape 9" descr="Botón Aluminio con 2 Caras Reflejante">
          <a:extLst>
            <a:ext uri="{FF2B5EF4-FFF2-40B4-BE49-F238E27FC236}">
              <a16:creationId xmlns:a16="http://schemas.microsoft.com/office/drawing/2014/main" id="{00000000-0008-0000-0000-0000D2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3" name="AutoShape 10" descr="Botón Aluminio con 2 Caras Reflejante">
          <a:extLst>
            <a:ext uri="{FF2B5EF4-FFF2-40B4-BE49-F238E27FC236}">
              <a16:creationId xmlns:a16="http://schemas.microsoft.com/office/drawing/2014/main" id="{00000000-0008-0000-0000-0000D3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4" name="AutoShape 11" descr="Botón Aluminio con 2 Caras Reflejante">
          <a:extLst>
            <a:ext uri="{FF2B5EF4-FFF2-40B4-BE49-F238E27FC236}">
              <a16:creationId xmlns:a16="http://schemas.microsoft.com/office/drawing/2014/main" id="{00000000-0008-0000-0000-0000D4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5" name="AutoShape 13" descr="Botón Aluminio con 2 Caras Reflejante">
          <a:extLst>
            <a:ext uri="{FF2B5EF4-FFF2-40B4-BE49-F238E27FC236}">
              <a16:creationId xmlns:a16="http://schemas.microsoft.com/office/drawing/2014/main" id="{00000000-0008-0000-0000-0000D5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6" name="AutoShape 7" descr="Botón Aluminio con 2 Caras Reflejante">
          <a:extLst>
            <a:ext uri="{FF2B5EF4-FFF2-40B4-BE49-F238E27FC236}">
              <a16:creationId xmlns:a16="http://schemas.microsoft.com/office/drawing/2014/main" id="{00000000-0008-0000-0000-0000D6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7" name="AutoShape 8" descr="Botón Aluminio con 2 Caras Reflejante">
          <a:extLst>
            <a:ext uri="{FF2B5EF4-FFF2-40B4-BE49-F238E27FC236}">
              <a16:creationId xmlns:a16="http://schemas.microsoft.com/office/drawing/2014/main" id="{00000000-0008-0000-0000-0000D7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8" name="AutoShape 9" descr="Botón Aluminio con 2 Caras Reflejante">
          <a:extLst>
            <a:ext uri="{FF2B5EF4-FFF2-40B4-BE49-F238E27FC236}">
              <a16:creationId xmlns:a16="http://schemas.microsoft.com/office/drawing/2014/main" id="{00000000-0008-0000-0000-0000D8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9" name="AutoShape 10" descr="Botón Aluminio con 2 Caras Reflejante">
          <a:extLst>
            <a:ext uri="{FF2B5EF4-FFF2-40B4-BE49-F238E27FC236}">
              <a16:creationId xmlns:a16="http://schemas.microsoft.com/office/drawing/2014/main" id="{00000000-0008-0000-0000-0000D9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0" name="AutoShape 11" descr="Botón Aluminio con 2 Caras Reflejante">
          <a:extLst>
            <a:ext uri="{FF2B5EF4-FFF2-40B4-BE49-F238E27FC236}">
              <a16:creationId xmlns:a16="http://schemas.microsoft.com/office/drawing/2014/main" id="{00000000-0008-0000-0000-0000DA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1" name="AutoShape 13" descr="Botón Aluminio con 2 Caras Reflejante">
          <a:extLst>
            <a:ext uri="{FF2B5EF4-FFF2-40B4-BE49-F238E27FC236}">
              <a16:creationId xmlns:a16="http://schemas.microsoft.com/office/drawing/2014/main" id="{00000000-0008-0000-0000-0000DB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2" name="AutoShape 7" descr="Botón Aluminio con 2 Caras Reflejante">
          <a:extLst>
            <a:ext uri="{FF2B5EF4-FFF2-40B4-BE49-F238E27FC236}">
              <a16:creationId xmlns:a16="http://schemas.microsoft.com/office/drawing/2014/main" id="{00000000-0008-0000-0000-0000DC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3" name="AutoShape 8" descr="Botón Aluminio con 2 Caras Reflejante">
          <a:extLst>
            <a:ext uri="{FF2B5EF4-FFF2-40B4-BE49-F238E27FC236}">
              <a16:creationId xmlns:a16="http://schemas.microsoft.com/office/drawing/2014/main" id="{00000000-0008-0000-0000-0000DD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4" name="AutoShape 9" descr="Botón Aluminio con 2 Caras Reflejante">
          <a:extLst>
            <a:ext uri="{FF2B5EF4-FFF2-40B4-BE49-F238E27FC236}">
              <a16:creationId xmlns:a16="http://schemas.microsoft.com/office/drawing/2014/main" id="{00000000-0008-0000-0000-0000DE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5" name="AutoShape 10" descr="Botón Aluminio con 2 Caras Reflejante">
          <a:extLst>
            <a:ext uri="{FF2B5EF4-FFF2-40B4-BE49-F238E27FC236}">
              <a16:creationId xmlns:a16="http://schemas.microsoft.com/office/drawing/2014/main" id="{00000000-0008-0000-0000-0000DF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6" name="AutoShape 11" descr="Botón Aluminio con 2 Caras Reflejante">
          <a:extLst>
            <a:ext uri="{FF2B5EF4-FFF2-40B4-BE49-F238E27FC236}">
              <a16:creationId xmlns:a16="http://schemas.microsoft.com/office/drawing/2014/main" id="{00000000-0008-0000-0000-0000E0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7" name="AutoShape 13" descr="Botón Aluminio con 2 Caras Reflejante">
          <a:extLst>
            <a:ext uri="{FF2B5EF4-FFF2-40B4-BE49-F238E27FC236}">
              <a16:creationId xmlns:a16="http://schemas.microsoft.com/office/drawing/2014/main" id="{00000000-0008-0000-0000-0000E1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8" name="AutoShape 7" descr="Botón Aluminio con 2 Caras Reflejante">
          <a:extLst>
            <a:ext uri="{FF2B5EF4-FFF2-40B4-BE49-F238E27FC236}">
              <a16:creationId xmlns:a16="http://schemas.microsoft.com/office/drawing/2014/main" id="{00000000-0008-0000-0000-0000E2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9" name="AutoShape 8" descr="Botón Aluminio con 2 Caras Reflejante">
          <a:extLst>
            <a:ext uri="{FF2B5EF4-FFF2-40B4-BE49-F238E27FC236}">
              <a16:creationId xmlns:a16="http://schemas.microsoft.com/office/drawing/2014/main" id="{00000000-0008-0000-0000-0000E3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0" name="AutoShape 9" descr="Botón Aluminio con 2 Caras Reflejante">
          <a:extLst>
            <a:ext uri="{FF2B5EF4-FFF2-40B4-BE49-F238E27FC236}">
              <a16:creationId xmlns:a16="http://schemas.microsoft.com/office/drawing/2014/main" id="{00000000-0008-0000-0000-0000E4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1" name="AutoShape 10" descr="Botón Aluminio con 2 Caras Reflejante">
          <a:extLst>
            <a:ext uri="{FF2B5EF4-FFF2-40B4-BE49-F238E27FC236}">
              <a16:creationId xmlns:a16="http://schemas.microsoft.com/office/drawing/2014/main" id="{00000000-0008-0000-0000-0000E5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2" name="AutoShape 11" descr="Botón Aluminio con 2 Caras Reflejante">
          <a:extLst>
            <a:ext uri="{FF2B5EF4-FFF2-40B4-BE49-F238E27FC236}">
              <a16:creationId xmlns:a16="http://schemas.microsoft.com/office/drawing/2014/main" id="{00000000-0008-0000-0000-0000E6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3" name="AutoShape 13" descr="Botón Aluminio con 2 Caras Reflejante">
          <a:extLst>
            <a:ext uri="{FF2B5EF4-FFF2-40B4-BE49-F238E27FC236}">
              <a16:creationId xmlns:a16="http://schemas.microsoft.com/office/drawing/2014/main" id="{00000000-0008-0000-0000-0000E7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4" name="AutoShape 7" descr="Botón Aluminio con 2 Caras Reflejante">
          <a:extLst>
            <a:ext uri="{FF2B5EF4-FFF2-40B4-BE49-F238E27FC236}">
              <a16:creationId xmlns:a16="http://schemas.microsoft.com/office/drawing/2014/main" id="{00000000-0008-0000-0000-0000E8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5" name="AutoShape 8" descr="Botón Aluminio con 2 Caras Reflejante">
          <a:extLst>
            <a:ext uri="{FF2B5EF4-FFF2-40B4-BE49-F238E27FC236}">
              <a16:creationId xmlns:a16="http://schemas.microsoft.com/office/drawing/2014/main" id="{00000000-0008-0000-0000-0000E9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6" name="AutoShape 9" descr="Botón Aluminio con 2 Caras Reflejante">
          <a:extLst>
            <a:ext uri="{FF2B5EF4-FFF2-40B4-BE49-F238E27FC236}">
              <a16:creationId xmlns:a16="http://schemas.microsoft.com/office/drawing/2014/main" id="{00000000-0008-0000-0000-0000EA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7" name="AutoShape 10" descr="Botón Aluminio con 2 Caras Reflejante">
          <a:extLst>
            <a:ext uri="{FF2B5EF4-FFF2-40B4-BE49-F238E27FC236}">
              <a16:creationId xmlns:a16="http://schemas.microsoft.com/office/drawing/2014/main" id="{00000000-0008-0000-0000-0000EB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8" name="AutoShape 11" descr="Botón Aluminio con 2 Caras Reflejante">
          <a:extLst>
            <a:ext uri="{FF2B5EF4-FFF2-40B4-BE49-F238E27FC236}">
              <a16:creationId xmlns:a16="http://schemas.microsoft.com/office/drawing/2014/main" id="{00000000-0008-0000-0000-0000EC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9" name="AutoShape 13" descr="Botón Aluminio con 2 Caras Reflejante">
          <a:extLst>
            <a:ext uri="{FF2B5EF4-FFF2-40B4-BE49-F238E27FC236}">
              <a16:creationId xmlns:a16="http://schemas.microsoft.com/office/drawing/2014/main" id="{00000000-0008-0000-0000-0000ED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0" name="AutoShape 7" descr="Botón Aluminio con 2 Caras Reflejante">
          <a:extLst>
            <a:ext uri="{FF2B5EF4-FFF2-40B4-BE49-F238E27FC236}">
              <a16:creationId xmlns:a16="http://schemas.microsoft.com/office/drawing/2014/main" id="{00000000-0008-0000-0000-0000EE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1" name="AutoShape 8" descr="Botón Aluminio con 2 Caras Reflejante">
          <a:extLst>
            <a:ext uri="{FF2B5EF4-FFF2-40B4-BE49-F238E27FC236}">
              <a16:creationId xmlns:a16="http://schemas.microsoft.com/office/drawing/2014/main" id="{00000000-0008-0000-0000-0000EF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2" name="AutoShape 9" descr="Botón Aluminio con 2 Caras Reflejante">
          <a:extLst>
            <a:ext uri="{FF2B5EF4-FFF2-40B4-BE49-F238E27FC236}">
              <a16:creationId xmlns:a16="http://schemas.microsoft.com/office/drawing/2014/main" id="{00000000-0008-0000-0000-0000F0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3" name="AutoShape 10" descr="Botón Aluminio con 2 Caras Reflejante">
          <a:extLst>
            <a:ext uri="{FF2B5EF4-FFF2-40B4-BE49-F238E27FC236}">
              <a16:creationId xmlns:a16="http://schemas.microsoft.com/office/drawing/2014/main" id="{00000000-0008-0000-0000-0000F1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4" name="AutoShape 11" descr="Botón Aluminio con 2 Caras Reflejante">
          <a:extLst>
            <a:ext uri="{FF2B5EF4-FFF2-40B4-BE49-F238E27FC236}">
              <a16:creationId xmlns:a16="http://schemas.microsoft.com/office/drawing/2014/main" id="{00000000-0008-0000-0000-0000F2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5" name="AutoShape 13" descr="Botón Aluminio con 2 Caras Reflejante">
          <a:extLst>
            <a:ext uri="{FF2B5EF4-FFF2-40B4-BE49-F238E27FC236}">
              <a16:creationId xmlns:a16="http://schemas.microsoft.com/office/drawing/2014/main" id="{00000000-0008-0000-0000-0000F3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6" name="AutoShape 7" descr="Botón Aluminio con 2 Caras Reflejante">
          <a:extLst>
            <a:ext uri="{FF2B5EF4-FFF2-40B4-BE49-F238E27FC236}">
              <a16:creationId xmlns:a16="http://schemas.microsoft.com/office/drawing/2014/main" id="{00000000-0008-0000-0000-0000F4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7" name="AutoShape 8" descr="Botón Aluminio con 2 Caras Reflejante">
          <a:extLst>
            <a:ext uri="{FF2B5EF4-FFF2-40B4-BE49-F238E27FC236}">
              <a16:creationId xmlns:a16="http://schemas.microsoft.com/office/drawing/2014/main" id="{00000000-0008-0000-0000-0000F5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8" name="AutoShape 9" descr="Botón Aluminio con 2 Caras Reflejante">
          <a:extLst>
            <a:ext uri="{FF2B5EF4-FFF2-40B4-BE49-F238E27FC236}">
              <a16:creationId xmlns:a16="http://schemas.microsoft.com/office/drawing/2014/main" id="{00000000-0008-0000-0000-0000F6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9" name="AutoShape 10" descr="Botón Aluminio con 2 Caras Reflejante">
          <a:extLst>
            <a:ext uri="{FF2B5EF4-FFF2-40B4-BE49-F238E27FC236}">
              <a16:creationId xmlns:a16="http://schemas.microsoft.com/office/drawing/2014/main" id="{00000000-0008-0000-0000-0000F7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0" name="AutoShape 11" descr="Botón Aluminio con 2 Caras Reflejante">
          <a:extLst>
            <a:ext uri="{FF2B5EF4-FFF2-40B4-BE49-F238E27FC236}">
              <a16:creationId xmlns:a16="http://schemas.microsoft.com/office/drawing/2014/main" id="{00000000-0008-0000-0000-0000F8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1" name="AutoShape 13" descr="Botón Aluminio con 2 Caras Reflejante">
          <a:extLst>
            <a:ext uri="{FF2B5EF4-FFF2-40B4-BE49-F238E27FC236}">
              <a16:creationId xmlns:a16="http://schemas.microsoft.com/office/drawing/2014/main" id="{00000000-0008-0000-0000-0000F902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2" name="AutoShape 7" descr="Botón Aluminio con 2 Caras Reflejante">
          <a:extLst>
            <a:ext uri="{FF2B5EF4-FFF2-40B4-BE49-F238E27FC236}">
              <a16:creationId xmlns:a16="http://schemas.microsoft.com/office/drawing/2014/main" id="{00000000-0008-0000-0000-0000FA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3" name="AutoShape 8" descr="Botón Aluminio con 2 Caras Reflejante">
          <a:extLst>
            <a:ext uri="{FF2B5EF4-FFF2-40B4-BE49-F238E27FC236}">
              <a16:creationId xmlns:a16="http://schemas.microsoft.com/office/drawing/2014/main" id="{00000000-0008-0000-0000-0000FB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4" name="AutoShape 9" descr="Botón Aluminio con 2 Caras Reflejante">
          <a:extLst>
            <a:ext uri="{FF2B5EF4-FFF2-40B4-BE49-F238E27FC236}">
              <a16:creationId xmlns:a16="http://schemas.microsoft.com/office/drawing/2014/main" id="{00000000-0008-0000-0000-0000FC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5" name="AutoShape 10" descr="Botón Aluminio con 2 Caras Reflejante">
          <a:extLst>
            <a:ext uri="{FF2B5EF4-FFF2-40B4-BE49-F238E27FC236}">
              <a16:creationId xmlns:a16="http://schemas.microsoft.com/office/drawing/2014/main" id="{00000000-0008-0000-0000-0000FD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6" name="AutoShape 11" descr="Botón Aluminio con 2 Caras Reflejante">
          <a:extLst>
            <a:ext uri="{FF2B5EF4-FFF2-40B4-BE49-F238E27FC236}">
              <a16:creationId xmlns:a16="http://schemas.microsoft.com/office/drawing/2014/main" id="{00000000-0008-0000-0000-0000FE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7" name="AutoShape 13" descr="Botón Aluminio con 2 Caras Reflejante">
          <a:extLst>
            <a:ext uri="{FF2B5EF4-FFF2-40B4-BE49-F238E27FC236}">
              <a16:creationId xmlns:a16="http://schemas.microsoft.com/office/drawing/2014/main" id="{00000000-0008-0000-0000-0000FF02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8" name="AutoShape 7" descr="Botón Aluminio con 2 Caras Reflejante">
          <a:extLst>
            <a:ext uri="{FF2B5EF4-FFF2-40B4-BE49-F238E27FC236}">
              <a16:creationId xmlns:a16="http://schemas.microsoft.com/office/drawing/2014/main" id="{00000000-0008-0000-0000-000000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9" name="AutoShape 8" descr="Botón Aluminio con 2 Caras Reflejante">
          <a:extLst>
            <a:ext uri="{FF2B5EF4-FFF2-40B4-BE49-F238E27FC236}">
              <a16:creationId xmlns:a16="http://schemas.microsoft.com/office/drawing/2014/main" id="{00000000-0008-0000-0000-000001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0" name="AutoShape 9" descr="Botón Aluminio con 2 Caras Reflejante">
          <a:extLst>
            <a:ext uri="{FF2B5EF4-FFF2-40B4-BE49-F238E27FC236}">
              <a16:creationId xmlns:a16="http://schemas.microsoft.com/office/drawing/2014/main" id="{00000000-0008-0000-0000-000002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1" name="AutoShape 10" descr="Botón Aluminio con 2 Caras Reflejante">
          <a:extLst>
            <a:ext uri="{FF2B5EF4-FFF2-40B4-BE49-F238E27FC236}">
              <a16:creationId xmlns:a16="http://schemas.microsoft.com/office/drawing/2014/main" id="{00000000-0008-0000-0000-000003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2" name="AutoShape 11" descr="Botón Aluminio con 2 Caras Reflejante">
          <a:extLst>
            <a:ext uri="{FF2B5EF4-FFF2-40B4-BE49-F238E27FC236}">
              <a16:creationId xmlns:a16="http://schemas.microsoft.com/office/drawing/2014/main" id="{00000000-0008-0000-0000-000004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3" name="AutoShape 13" descr="Botón Aluminio con 2 Caras Reflejante">
          <a:extLst>
            <a:ext uri="{FF2B5EF4-FFF2-40B4-BE49-F238E27FC236}">
              <a16:creationId xmlns:a16="http://schemas.microsoft.com/office/drawing/2014/main" id="{00000000-0008-0000-0000-000005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4" name="AutoShape 7" descr="Botón Aluminio con 2 Caras Reflejante">
          <a:extLst>
            <a:ext uri="{FF2B5EF4-FFF2-40B4-BE49-F238E27FC236}">
              <a16:creationId xmlns:a16="http://schemas.microsoft.com/office/drawing/2014/main" id="{00000000-0008-0000-0000-000006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5" name="AutoShape 8" descr="Botón Aluminio con 2 Caras Reflejante">
          <a:extLst>
            <a:ext uri="{FF2B5EF4-FFF2-40B4-BE49-F238E27FC236}">
              <a16:creationId xmlns:a16="http://schemas.microsoft.com/office/drawing/2014/main" id="{00000000-0008-0000-0000-000007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6" name="AutoShape 9" descr="Botón Aluminio con 2 Caras Reflejante">
          <a:extLst>
            <a:ext uri="{FF2B5EF4-FFF2-40B4-BE49-F238E27FC236}">
              <a16:creationId xmlns:a16="http://schemas.microsoft.com/office/drawing/2014/main" id="{00000000-0008-0000-0000-000008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7" name="AutoShape 10" descr="Botón Aluminio con 2 Caras Reflejante">
          <a:extLst>
            <a:ext uri="{FF2B5EF4-FFF2-40B4-BE49-F238E27FC236}">
              <a16:creationId xmlns:a16="http://schemas.microsoft.com/office/drawing/2014/main" id="{00000000-0008-0000-0000-000009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8" name="AutoShape 11" descr="Botón Aluminio con 2 Caras Reflejante">
          <a:extLst>
            <a:ext uri="{FF2B5EF4-FFF2-40B4-BE49-F238E27FC236}">
              <a16:creationId xmlns:a16="http://schemas.microsoft.com/office/drawing/2014/main" id="{00000000-0008-0000-0000-00000A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9" name="AutoShape 13" descr="Botón Aluminio con 2 Caras Reflejante">
          <a:extLst>
            <a:ext uri="{FF2B5EF4-FFF2-40B4-BE49-F238E27FC236}">
              <a16:creationId xmlns:a16="http://schemas.microsoft.com/office/drawing/2014/main" id="{00000000-0008-0000-0000-00000B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0" name="AutoShape 7" descr="Botón Aluminio con 2 Caras Reflejante">
          <a:extLst>
            <a:ext uri="{FF2B5EF4-FFF2-40B4-BE49-F238E27FC236}">
              <a16:creationId xmlns:a16="http://schemas.microsoft.com/office/drawing/2014/main" id="{00000000-0008-0000-0000-00000C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1" name="AutoShape 8" descr="Botón Aluminio con 2 Caras Reflejante">
          <a:extLst>
            <a:ext uri="{FF2B5EF4-FFF2-40B4-BE49-F238E27FC236}">
              <a16:creationId xmlns:a16="http://schemas.microsoft.com/office/drawing/2014/main" id="{00000000-0008-0000-0000-00000D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2" name="AutoShape 9" descr="Botón Aluminio con 2 Caras Reflejante">
          <a:extLst>
            <a:ext uri="{FF2B5EF4-FFF2-40B4-BE49-F238E27FC236}">
              <a16:creationId xmlns:a16="http://schemas.microsoft.com/office/drawing/2014/main" id="{00000000-0008-0000-0000-00000E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3" name="AutoShape 10" descr="Botón Aluminio con 2 Caras Reflejante">
          <a:extLst>
            <a:ext uri="{FF2B5EF4-FFF2-40B4-BE49-F238E27FC236}">
              <a16:creationId xmlns:a16="http://schemas.microsoft.com/office/drawing/2014/main" id="{00000000-0008-0000-0000-00000F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4" name="AutoShape 11" descr="Botón Aluminio con 2 Caras Reflejante">
          <a:extLst>
            <a:ext uri="{FF2B5EF4-FFF2-40B4-BE49-F238E27FC236}">
              <a16:creationId xmlns:a16="http://schemas.microsoft.com/office/drawing/2014/main" id="{00000000-0008-0000-0000-000010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5" name="AutoShape 13" descr="Botón Aluminio con 2 Caras Reflejante">
          <a:extLst>
            <a:ext uri="{FF2B5EF4-FFF2-40B4-BE49-F238E27FC236}">
              <a16:creationId xmlns:a16="http://schemas.microsoft.com/office/drawing/2014/main" id="{00000000-0008-0000-0000-000011030000}"/>
            </a:ext>
          </a:extLst>
        </xdr:cNvPr>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6" name="AutoShape 7" descr="Botón Aluminio con 2 Caras Reflejante">
          <a:extLst>
            <a:ext uri="{FF2B5EF4-FFF2-40B4-BE49-F238E27FC236}">
              <a16:creationId xmlns:a16="http://schemas.microsoft.com/office/drawing/2014/main" id="{00000000-0008-0000-0000-000012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7" name="AutoShape 8" descr="Botón Aluminio con 2 Caras Reflejante">
          <a:extLst>
            <a:ext uri="{FF2B5EF4-FFF2-40B4-BE49-F238E27FC236}">
              <a16:creationId xmlns:a16="http://schemas.microsoft.com/office/drawing/2014/main" id="{00000000-0008-0000-0000-000013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8" name="AutoShape 9" descr="Botón Aluminio con 2 Caras Reflejante">
          <a:extLst>
            <a:ext uri="{FF2B5EF4-FFF2-40B4-BE49-F238E27FC236}">
              <a16:creationId xmlns:a16="http://schemas.microsoft.com/office/drawing/2014/main" id="{00000000-0008-0000-0000-000014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9" name="AutoShape 10" descr="Botón Aluminio con 2 Caras Reflejante">
          <a:extLst>
            <a:ext uri="{FF2B5EF4-FFF2-40B4-BE49-F238E27FC236}">
              <a16:creationId xmlns:a16="http://schemas.microsoft.com/office/drawing/2014/main" id="{00000000-0008-0000-0000-000015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90" name="AutoShape 11" descr="Botón Aluminio con 2 Caras Reflejante">
          <a:extLst>
            <a:ext uri="{FF2B5EF4-FFF2-40B4-BE49-F238E27FC236}">
              <a16:creationId xmlns:a16="http://schemas.microsoft.com/office/drawing/2014/main" id="{00000000-0008-0000-0000-000016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91" name="AutoShape 13" descr="Botón Aluminio con 2 Caras Reflejante">
          <a:extLst>
            <a:ext uri="{FF2B5EF4-FFF2-40B4-BE49-F238E27FC236}">
              <a16:creationId xmlns:a16="http://schemas.microsoft.com/office/drawing/2014/main" id="{00000000-0008-0000-0000-000017030000}"/>
            </a:ext>
          </a:extLst>
        </xdr:cNvPr>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2" name="AutoShape 7" descr="Botón Aluminio con 2 Caras Reflejante">
          <a:extLst>
            <a:ext uri="{FF2B5EF4-FFF2-40B4-BE49-F238E27FC236}">
              <a16:creationId xmlns:a16="http://schemas.microsoft.com/office/drawing/2014/main" id="{00000000-0008-0000-0000-000018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3" name="AutoShape 8" descr="Botón Aluminio con 2 Caras Reflejante">
          <a:extLst>
            <a:ext uri="{FF2B5EF4-FFF2-40B4-BE49-F238E27FC236}">
              <a16:creationId xmlns:a16="http://schemas.microsoft.com/office/drawing/2014/main" id="{00000000-0008-0000-0000-000019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4" name="AutoShape 9" descr="Botón Aluminio con 2 Caras Reflejante">
          <a:extLst>
            <a:ext uri="{FF2B5EF4-FFF2-40B4-BE49-F238E27FC236}">
              <a16:creationId xmlns:a16="http://schemas.microsoft.com/office/drawing/2014/main" id="{00000000-0008-0000-0000-00001A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5" name="AutoShape 10" descr="Botón Aluminio con 2 Caras Reflejante">
          <a:extLst>
            <a:ext uri="{FF2B5EF4-FFF2-40B4-BE49-F238E27FC236}">
              <a16:creationId xmlns:a16="http://schemas.microsoft.com/office/drawing/2014/main" id="{00000000-0008-0000-0000-00001B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6" name="AutoShape 11" descr="Botón Aluminio con 2 Caras Reflejante">
          <a:extLst>
            <a:ext uri="{FF2B5EF4-FFF2-40B4-BE49-F238E27FC236}">
              <a16:creationId xmlns:a16="http://schemas.microsoft.com/office/drawing/2014/main" id="{00000000-0008-0000-0000-00001C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7" name="AutoShape 13" descr="Botón Aluminio con 2 Caras Reflejante">
          <a:extLst>
            <a:ext uri="{FF2B5EF4-FFF2-40B4-BE49-F238E27FC236}">
              <a16:creationId xmlns:a16="http://schemas.microsoft.com/office/drawing/2014/main" id="{00000000-0008-0000-0000-00001D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798" name="AutoShape 7" descr="Botón Aluminio con 2 Caras Reflejante">
          <a:extLst>
            <a:ext uri="{FF2B5EF4-FFF2-40B4-BE49-F238E27FC236}">
              <a16:creationId xmlns:a16="http://schemas.microsoft.com/office/drawing/2014/main" id="{00000000-0008-0000-0000-00001E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799" name="AutoShape 8" descr="Botón Aluminio con 2 Caras Reflejante">
          <a:extLst>
            <a:ext uri="{FF2B5EF4-FFF2-40B4-BE49-F238E27FC236}">
              <a16:creationId xmlns:a16="http://schemas.microsoft.com/office/drawing/2014/main" id="{00000000-0008-0000-0000-00001F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0" name="AutoShape 9" descr="Botón Aluminio con 2 Caras Reflejante">
          <a:extLst>
            <a:ext uri="{FF2B5EF4-FFF2-40B4-BE49-F238E27FC236}">
              <a16:creationId xmlns:a16="http://schemas.microsoft.com/office/drawing/2014/main" id="{00000000-0008-0000-0000-000020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1" name="AutoShape 10" descr="Botón Aluminio con 2 Caras Reflejante">
          <a:extLst>
            <a:ext uri="{FF2B5EF4-FFF2-40B4-BE49-F238E27FC236}">
              <a16:creationId xmlns:a16="http://schemas.microsoft.com/office/drawing/2014/main" id="{00000000-0008-0000-0000-000021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2" name="AutoShape 11" descr="Botón Aluminio con 2 Caras Reflejante">
          <a:extLst>
            <a:ext uri="{FF2B5EF4-FFF2-40B4-BE49-F238E27FC236}">
              <a16:creationId xmlns:a16="http://schemas.microsoft.com/office/drawing/2014/main" id="{00000000-0008-0000-0000-000022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3" name="AutoShape 13" descr="Botón Aluminio con 2 Caras Reflejante">
          <a:extLst>
            <a:ext uri="{FF2B5EF4-FFF2-40B4-BE49-F238E27FC236}">
              <a16:creationId xmlns:a16="http://schemas.microsoft.com/office/drawing/2014/main" id="{00000000-0008-0000-0000-000023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4" name="AutoShape 7" descr="Botón Aluminio con 2 Caras Reflejante">
          <a:extLst>
            <a:ext uri="{FF2B5EF4-FFF2-40B4-BE49-F238E27FC236}">
              <a16:creationId xmlns:a16="http://schemas.microsoft.com/office/drawing/2014/main" id="{00000000-0008-0000-0000-000024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5" name="AutoShape 8" descr="Botón Aluminio con 2 Caras Reflejante">
          <a:extLst>
            <a:ext uri="{FF2B5EF4-FFF2-40B4-BE49-F238E27FC236}">
              <a16:creationId xmlns:a16="http://schemas.microsoft.com/office/drawing/2014/main" id="{00000000-0008-0000-0000-000025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6" name="AutoShape 9" descr="Botón Aluminio con 2 Caras Reflejante">
          <a:extLst>
            <a:ext uri="{FF2B5EF4-FFF2-40B4-BE49-F238E27FC236}">
              <a16:creationId xmlns:a16="http://schemas.microsoft.com/office/drawing/2014/main" id="{00000000-0008-0000-0000-000026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7" name="AutoShape 10" descr="Botón Aluminio con 2 Caras Reflejante">
          <a:extLst>
            <a:ext uri="{FF2B5EF4-FFF2-40B4-BE49-F238E27FC236}">
              <a16:creationId xmlns:a16="http://schemas.microsoft.com/office/drawing/2014/main" id="{00000000-0008-0000-0000-000027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8" name="AutoShape 11" descr="Botón Aluminio con 2 Caras Reflejante">
          <a:extLst>
            <a:ext uri="{FF2B5EF4-FFF2-40B4-BE49-F238E27FC236}">
              <a16:creationId xmlns:a16="http://schemas.microsoft.com/office/drawing/2014/main" id="{00000000-0008-0000-0000-000028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9" name="AutoShape 13" descr="Botón Aluminio con 2 Caras Reflejante">
          <a:extLst>
            <a:ext uri="{FF2B5EF4-FFF2-40B4-BE49-F238E27FC236}">
              <a16:creationId xmlns:a16="http://schemas.microsoft.com/office/drawing/2014/main" id="{00000000-0008-0000-0000-000029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0" name="AutoShape 7" descr="Botón Aluminio con 2 Caras Reflejante">
          <a:extLst>
            <a:ext uri="{FF2B5EF4-FFF2-40B4-BE49-F238E27FC236}">
              <a16:creationId xmlns:a16="http://schemas.microsoft.com/office/drawing/2014/main" id="{00000000-0008-0000-0000-00002A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1" name="AutoShape 8" descr="Botón Aluminio con 2 Caras Reflejante">
          <a:extLst>
            <a:ext uri="{FF2B5EF4-FFF2-40B4-BE49-F238E27FC236}">
              <a16:creationId xmlns:a16="http://schemas.microsoft.com/office/drawing/2014/main" id="{00000000-0008-0000-0000-00002B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2" name="AutoShape 9" descr="Botón Aluminio con 2 Caras Reflejante">
          <a:extLst>
            <a:ext uri="{FF2B5EF4-FFF2-40B4-BE49-F238E27FC236}">
              <a16:creationId xmlns:a16="http://schemas.microsoft.com/office/drawing/2014/main" id="{00000000-0008-0000-0000-00002C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3" name="AutoShape 10" descr="Botón Aluminio con 2 Caras Reflejante">
          <a:extLst>
            <a:ext uri="{FF2B5EF4-FFF2-40B4-BE49-F238E27FC236}">
              <a16:creationId xmlns:a16="http://schemas.microsoft.com/office/drawing/2014/main" id="{00000000-0008-0000-0000-00002D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4" name="AutoShape 11" descr="Botón Aluminio con 2 Caras Reflejante">
          <a:extLst>
            <a:ext uri="{FF2B5EF4-FFF2-40B4-BE49-F238E27FC236}">
              <a16:creationId xmlns:a16="http://schemas.microsoft.com/office/drawing/2014/main" id="{00000000-0008-0000-0000-00002E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5" name="AutoShape 13" descr="Botón Aluminio con 2 Caras Reflejante">
          <a:extLst>
            <a:ext uri="{FF2B5EF4-FFF2-40B4-BE49-F238E27FC236}">
              <a16:creationId xmlns:a16="http://schemas.microsoft.com/office/drawing/2014/main" id="{00000000-0008-0000-0000-00002F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6" name="AutoShape 7" descr="Botón Aluminio con 2 Caras Reflejante">
          <a:extLst>
            <a:ext uri="{FF2B5EF4-FFF2-40B4-BE49-F238E27FC236}">
              <a16:creationId xmlns:a16="http://schemas.microsoft.com/office/drawing/2014/main" id="{00000000-0008-0000-0000-000030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7" name="AutoShape 8" descr="Botón Aluminio con 2 Caras Reflejante">
          <a:extLst>
            <a:ext uri="{FF2B5EF4-FFF2-40B4-BE49-F238E27FC236}">
              <a16:creationId xmlns:a16="http://schemas.microsoft.com/office/drawing/2014/main" id="{00000000-0008-0000-0000-000031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8" name="AutoShape 9" descr="Botón Aluminio con 2 Caras Reflejante">
          <a:extLst>
            <a:ext uri="{FF2B5EF4-FFF2-40B4-BE49-F238E27FC236}">
              <a16:creationId xmlns:a16="http://schemas.microsoft.com/office/drawing/2014/main" id="{00000000-0008-0000-0000-000032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9" name="AutoShape 10" descr="Botón Aluminio con 2 Caras Reflejante">
          <a:extLst>
            <a:ext uri="{FF2B5EF4-FFF2-40B4-BE49-F238E27FC236}">
              <a16:creationId xmlns:a16="http://schemas.microsoft.com/office/drawing/2014/main" id="{00000000-0008-0000-0000-000033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0" name="AutoShape 11" descr="Botón Aluminio con 2 Caras Reflejante">
          <a:extLst>
            <a:ext uri="{FF2B5EF4-FFF2-40B4-BE49-F238E27FC236}">
              <a16:creationId xmlns:a16="http://schemas.microsoft.com/office/drawing/2014/main" id="{00000000-0008-0000-0000-000034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1" name="AutoShape 13" descr="Botón Aluminio con 2 Caras Reflejante">
          <a:extLst>
            <a:ext uri="{FF2B5EF4-FFF2-40B4-BE49-F238E27FC236}">
              <a16:creationId xmlns:a16="http://schemas.microsoft.com/office/drawing/2014/main" id="{00000000-0008-0000-0000-000035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2" name="AutoShape 7" descr="Botón Aluminio con 2 Caras Reflejante">
          <a:extLst>
            <a:ext uri="{FF2B5EF4-FFF2-40B4-BE49-F238E27FC236}">
              <a16:creationId xmlns:a16="http://schemas.microsoft.com/office/drawing/2014/main" id="{00000000-0008-0000-0000-000036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3" name="AutoShape 8" descr="Botón Aluminio con 2 Caras Reflejante">
          <a:extLst>
            <a:ext uri="{FF2B5EF4-FFF2-40B4-BE49-F238E27FC236}">
              <a16:creationId xmlns:a16="http://schemas.microsoft.com/office/drawing/2014/main" id="{00000000-0008-0000-0000-000037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4" name="AutoShape 9" descr="Botón Aluminio con 2 Caras Reflejante">
          <a:extLst>
            <a:ext uri="{FF2B5EF4-FFF2-40B4-BE49-F238E27FC236}">
              <a16:creationId xmlns:a16="http://schemas.microsoft.com/office/drawing/2014/main" id="{00000000-0008-0000-0000-000038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5" name="AutoShape 10" descr="Botón Aluminio con 2 Caras Reflejante">
          <a:extLst>
            <a:ext uri="{FF2B5EF4-FFF2-40B4-BE49-F238E27FC236}">
              <a16:creationId xmlns:a16="http://schemas.microsoft.com/office/drawing/2014/main" id="{00000000-0008-0000-0000-000039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6" name="AutoShape 11" descr="Botón Aluminio con 2 Caras Reflejante">
          <a:extLst>
            <a:ext uri="{FF2B5EF4-FFF2-40B4-BE49-F238E27FC236}">
              <a16:creationId xmlns:a16="http://schemas.microsoft.com/office/drawing/2014/main" id="{00000000-0008-0000-0000-00003A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7" name="AutoShape 13" descr="Botón Aluminio con 2 Caras Reflejante">
          <a:extLst>
            <a:ext uri="{FF2B5EF4-FFF2-40B4-BE49-F238E27FC236}">
              <a16:creationId xmlns:a16="http://schemas.microsoft.com/office/drawing/2014/main" id="{00000000-0008-0000-0000-00003B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8" name="AutoShape 7" descr="Botón Aluminio con 2 Caras Reflejante">
          <a:extLst>
            <a:ext uri="{FF2B5EF4-FFF2-40B4-BE49-F238E27FC236}">
              <a16:creationId xmlns:a16="http://schemas.microsoft.com/office/drawing/2014/main" id="{00000000-0008-0000-0000-00003C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9" name="AutoShape 8" descr="Botón Aluminio con 2 Caras Reflejante">
          <a:extLst>
            <a:ext uri="{FF2B5EF4-FFF2-40B4-BE49-F238E27FC236}">
              <a16:creationId xmlns:a16="http://schemas.microsoft.com/office/drawing/2014/main" id="{00000000-0008-0000-0000-00003D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0" name="AutoShape 9" descr="Botón Aluminio con 2 Caras Reflejante">
          <a:extLst>
            <a:ext uri="{FF2B5EF4-FFF2-40B4-BE49-F238E27FC236}">
              <a16:creationId xmlns:a16="http://schemas.microsoft.com/office/drawing/2014/main" id="{00000000-0008-0000-0000-00003E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1" name="AutoShape 10" descr="Botón Aluminio con 2 Caras Reflejante">
          <a:extLst>
            <a:ext uri="{FF2B5EF4-FFF2-40B4-BE49-F238E27FC236}">
              <a16:creationId xmlns:a16="http://schemas.microsoft.com/office/drawing/2014/main" id="{00000000-0008-0000-0000-00003F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2" name="AutoShape 11" descr="Botón Aluminio con 2 Caras Reflejante">
          <a:extLst>
            <a:ext uri="{FF2B5EF4-FFF2-40B4-BE49-F238E27FC236}">
              <a16:creationId xmlns:a16="http://schemas.microsoft.com/office/drawing/2014/main" id="{00000000-0008-0000-0000-000040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3" name="AutoShape 13" descr="Botón Aluminio con 2 Caras Reflejante">
          <a:extLst>
            <a:ext uri="{FF2B5EF4-FFF2-40B4-BE49-F238E27FC236}">
              <a16:creationId xmlns:a16="http://schemas.microsoft.com/office/drawing/2014/main" id="{00000000-0008-0000-0000-000041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4" name="AutoShape 7" descr="Botón Aluminio con 2 Caras Reflejante">
          <a:extLst>
            <a:ext uri="{FF2B5EF4-FFF2-40B4-BE49-F238E27FC236}">
              <a16:creationId xmlns:a16="http://schemas.microsoft.com/office/drawing/2014/main" id="{00000000-0008-0000-0000-000042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5" name="AutoShape 8" descr="Botón Aluminio con 2 Caras Reflejante">
          <a:extLst>
            <a:ext uri="{FF2B5EF4-FFF2-40B4-BE49-F238E27FC236}">
              <a16:creationId xmlns:a16="http://schemas.microsoft.com/office/drawing/2014/main" id="{00000000-0008-0000-0000-000043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6" name="AutoShape 9" descr="Botón Aluminio con 2 Caras Reflejante">
          <a:extLst>
            <a:ext uri="{FF2B5EF4-FFF2-40B4-BE49-F238E27FC236}">
              <a16:creationId xmlns:a16="http://schemas.microsoft.com/office/drawing/2014/main" id="{00000000-0008-0000-0000-000044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7" name="AutoShape 10" descr="Botón Aluminio con 2 Caras Reflejante">
          <a:extLst>
            <a:ext uri="{FF2B5EF4-FFF2-40B4-BE49-F238E27FC236}">
              <a16:creationId xmlns:a16="http://schemas.microsoft.com/office/drawing/2014/main" id="{00000000-0008-0000-0000-000045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8" name="AutoShape 11" descr="Botón Aluminio con 2 Caras Reflejante">
          <a:extLst>
            <a:ext uri="{FF2B5EF4-FFF2-40B4-BE49-F238E27FC236}">
              <a16:creationId xmlns:a16="http://schemas.microsoft.com/office/drawing/2014/main" id="{00000000-0008-0000-0000-000046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9" name="AutoShape 13" descr="Botón Aluminio con 2 Caras Reflejante">
          <a:extLst>
            <a:ext uri="{FF2B5EF4-FFF2-40B4-BE49-F238E27FC236}">
              <a16:creationId xmlns:a16="http://schemas.microsoft.com/office/drawing/2014/main" id="{00000000-0008-0000-0000-000047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0" name="AutoShape 7" descr="Botón Aluminio con 2 Caras Reflejante">
          <a:extLst>
            <a:ext uri="{FF2B5EF4-FFF2-40B4-BE49-F238E27FC236}">
              <a16:creationId xmlns:a16="http://schemas.microsoft.com/office/drawing/2014/main" id="{00000000-0008-0000-0000-000048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1" name="AutoShape 8" descr="Botón Aluminio con 2 Caras Reflejante">
          <a:extLst>
            <a:ext uri="{FF2B5EF4-FFF2-40B4-BE49-F238E27FC236}">
              <a16:creationId xmlns:a16="http://schemas.microsoft.com/office/drawing/2014/main" id="{00000000-0008-0000-0000-000049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2" name="AutoShape 9" descr="Botón Aluminio con 2 Caras Reflejante">
          <a:extLst>
            <a:ext uri="{FF2B5EF4-FFF2-40B4-BE49-F238E27FC236}">
              <a16:creationId xmlns:a16="http://schemas.microsoft.com/office/drawing/2014/main" id="{00000000-0008-0000-0000-00004A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3" name="AutoShape 10" descr="Botón Aluminio con 2 Caras Reflejante">
          <a:extLst>
            <a:ext uri="{FF2B5EF4-FFF2-40B4-BE49-F238E27FC236}">
              <a16:creationId xmlns:a16="http://schemas.microsoft.com/office/drawing/2014/main" id="{00000000-0008-0000-0000-00004B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4" name="AutoShape 11" descr="Botón Aluminio con 2 Caras Reflejante">
          <a:extLst>
            <a:ext uri="{FF2B5EF4-FFF2-40B4-BE49-F238E27FC236}">
              <a16:creationId xmlns:a16="http://schemas.microsoft.com/office/drawing/2014/main" id="{00000000-0008-0000-0000-00004C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5" name="AutoShape 13" descr="Botón Aluminio con 2 Caras Reflejante">
          <a:extLst>
            <a:ext uri="{FF2B5EF4-FFF2-40B4-BE49-F238E27FC236}">
              <a16:creationId xmlns:a16="http://schemas.microsoft.com/office/drawing/2014/main" id="{00000000-0008-0000-0000-00004D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6" name="AutoShape 7" descr="Botón Aluminio con 2 Caras Reflejante">
          <a:extLst>
            <a:ext uri="{FF2B5EF4-FFF2-40B4-BE49-F238E27FC236}">
              <a16:creationId xmlns:a16="http://schemas.microsoft.com/office/drawing/2014/main" id="{00000000-0008-0000-0000-00004E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7" name="AutoShape 8" descr="Botón Aluminio con 2 Caras Reflejante">
          <a:extLst>
            <a:ext uri="{FF2B5EF4-FFF2-40B4-BE49-F238E27FC236}">
              <a16:creationId xmlns:a16="http://schemas.microsoft.com/office/drawing/2014/main" id="{00000000-0008-0000-0000-00004F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8" name="AutoShape 9" descr="Botón Aluminio con 2 Caras Reflejante">
          <a:extLst>
            <a:ext uri="{FF2B5EF4-FFF2-40B4-BE49-F238E27FC236}">
              <a16:creationId xmlns:a16="http://schemas.microsoft.com/office/drawing/2014/main" id="{00000000-0008-0000-0000-000050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9" name="AutoShape 10" descr="Botón Aluminio con 2 Caras Reflejante">
          <a:extLst>
            <a:ext uri="{FF2B5EF4-FFF2-40B4-BE49-F238E27FC236}">
              <a16:creationId xmlns:a16="http://schemas.microsoft.com/office/drawing/2014/main" id="{00000000-0008-0000-0000-000051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0" name="AutoShape 11" descr="Botón Aluminio con 2 Caras Reflejante">
          <a:extLst>
            <a:ext uri="{FF2B5EF4-FFF2-40B4-BE49-F238E27FC236}">
              <a16:creationId xmlns:a16="http://schemas.microsoft.com/office/drawing/2014/main" id="{00000000-0008-0000-0000-000052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1" name="AutoShape 13" descr="Botón Aluminio con 2 Caras Reflejante">
          <a:extLst>
            <a:ext uri="{FF2B5EF4-FFF2-40B4-BE49-F238E27FC236}">
              <a16:creationId xmlns:a16="http://schemas.microsoft.com/office/drawing/2014/main" id="{00000000-0008-0000-0000-000053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2" name="AutoShape 7" descr="Botón Aluminio con 2 Caras Reflejante">
          <a:extLst>
            <a:ext uri="{FF2B5EF4-FFF2-40B4-BE49-F238E27FC236}">
              <a16:creationId xmlns:a16="http://schemas.microsoft.com/office/drawing/2014/main" id="{00000000-0008-0000-0000-000054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3" name="AutoShape 8" descr="Botón Aluminio con 2 Caras Reflejante">
          <a:extLst>
            <a:ext uri="{FF2B5EF4-FFF2-40B4-BE49-F238E27FC236}">
              <a16:creationId xmlns:a16="http://schemas.microsoft.com/office/drawing/2014/main" id="{00000000-0008-0000-0000-000055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4" name="AutoShape 9" descr="Botón Aluminio con 2 Caras Reflejante">
          <a:extLst>
            <a:ext uri="{FF2B5EF4-FFF2-40B4-BE49-F238E27FC236}">
              <a16:creationId xmlns:a16="http://schemas.microsoft.com/office/drawing/2014/main" id="{00000000-0008-0000-0000-000056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5" name="AutoShape 10" descr="Botón Aluminio con 2 Caras Reflejante">
          <a:extLst>
            <a:ext uri="{FF2B5EF4-FFF2-40B4-BE49-F238E27FC236}">
              <a16:creationId xmlns:a16="http://schemas.microsoft.com/office/drawing/2014/main" id="{00000000-0008-0000-0000-000057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6" name="AutoShape 11" descr="Botón Aluminio con 2 Caras Reflejante">
          <a:extLst>
            <a:ext uri="{FF2B5EF4-FFF2-40B4-BE49-F238E27FC236}">
              <a16:creationId xmlns:a16="http://schemas.microsoft.com/office/drawing/2014/main" id="{00000000-0008-0000-0000-000058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7" name="AutoShape 13" descr="Botón Aluminio con 2 Caras Reflejante">
          <a:extLst>
            <a:ext uri="{FF2B5EF4-FFF2-40B4-BE49-F238E27FC236}">
              <a16:creationId xmlns:a16="http://schemas.microsoft.com/office/drawing/2014/main" id="{00000000-0008-0000-0000-000059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8" name="AutoShape 7" descr="Botón Aluminio con 2 Caras Reflejante">
          <a:extLst>
            <a:ext uri="{FF2B5EF4-FFF2-40B4-BE49-F238E27FC236}">
              <a16:creationId xmlns:a16="http://schemas.microsoft.com/office/drawing/2014/main" id="{00000000-0008-0000-0000-00005A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9" name="AutoShape 8" descr="Botón Aluminio con 2 Caras Reflejante">
          <a:extLst>
            <a:ext uri="{FF2B5EF4-FFF2-40B4-BE49-F238E27FC236}">
              <a16:creationId xmlns:a16="http://schemas.microsoft.com/office/drawing/2014/main" id="{00000000-0008-0000-0000-00005B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0" name="AutoShape 9" descr="Botón Aluminio con 2 Caras Reflejante">
          <a:extLst>
            <a:ext uri="{FF2B5EF4-FFF2-40B4-BE49-F238E27FC236}">
              <a16:creationId xmlns:a16="http://schemas.microsoft.com/office/drawing/2014/main" id="{00000000-0008-0000-0000-00005C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1" name="AutoShape 10" descr="Botón Aluminio con 2 Caras Reflejante">
          <a:extLst>
            <a:ext uri="{FF2B5EF4-FFF2-40B4-BE49-F238E27FC236}">
              <a16:creationId xmlns:a16="http://schemas.microsoft.com/office/drawing/2014/main" id="{00000000-0008-0000-0000-00005D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2" name="AutoShape 11" descr="Botón Aluminio con 2 Caras Reflejante">
          <a:extLst>
            <a:ext uri="{FF2B5EF4-FFF2-40B4-BE49-F238E27FC236}">
              <a16:creationId xmlns:a16="http://schemas.microsoft.com/office/drawing/2014/main" id="{00000000-0008-0000-0000-00005E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3" name="AutoShape 13" descr="Botón Aluminio con 2 Caras Reflejante">
          <a:extLst>
            <a:ext uri="{FF2B5EF4-FFF2-40B4-BE49-F238E27FC236}">
              <a16:creationId xmlns:a16="http://schemas.microsoft.com/office/drawing/2014/main" id="{00000000-0008-0000-0000-00005F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4" name="AutoShape 7" descr="Botón Aluminio con 2 Caras Reflejante">
          <a:extLst>
            <a:ext uri="{FF2B5EF4-FFF2-40B4-BE49-F238E27FC236}">
              <a16:creationId xmlns:a16="http://schemas.microsoft.com/office/drawing/2014/main" id="{00000000-0008-0000-0000-000060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5" name="AutoShape 8" descr="Botón Aluminio con 2 Caras Reflejante">
          <a:extLst>
            <a:ext uri="{FF2B5EF4-FFF2-40B4-BE49-F238E27FC236}">
              <a16:creationId xmlns:a16="http://schemas.microsoft.com/office/drawing/2014/main" id="{00000000-0008-0000-0000-000061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6" name="AutoShape 9" descr="Botón Aluminio con 2 Caras Reflejante">
          <a:extLst>
            <a:ext uri="{FF2B5EF4-FFF2-40B4-BE49-F238E27FC236}">
              <a16:creationId xmlns:a16="http://schemas.microsoft.com/office/drawing/2014/main" id="{00000000-0008-0000-0000-000062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7" name="AutoShape 10" descr="Botón Aluminio con 2 Caras Reflejante">
          <a:extLst>
            <a:ext uri="{FF2B5EF4-FFF2-40B4-BE49-F238E27FC236}">
              <a16:creationId xmlns:a16="http://schemas.microsoft.com/office/drawing/2014/main" id="{00000000-0008-0000-0000-000063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8" name="AutoShape 11" descr="Botón Aluminio con 2 Caras Reflejante">
          <a:extLst>
            <a:ext uri="{FF2B5EF4-FFF2-40B4-BE49-F238E27FC236}">
              <a16:creationId xmlns:a16="http://schemas.microsoft.com/office/drawing/2014/main" id="{00000000-0008-0000-0000-000064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9" name="AutoShape 13" descr="Botón Aluminio con 2 Caras Reflejante">
          <a:extLst>
            <a:ext uri="{FF2B5EF4-FFF2-40B4-BE49-F238E27FC236}">
              <a16:creationId xmlns:a16="http://schemas.microsoft.com/office/drawing/2014/main" id="{00000000-0008-0000-0000-000065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0" name="AutoShape 7" descr="Botón Aluminio con 2 Caras Reflejante">
          <a:extLst>
            <a:ext uri="{FF2B5EF4-FFF2-40B4-BE49-F238E27FC236}">
              <a16:creationId xmlns:a16="http://schemas.microsoft.com/office/drawing/2014/main" id="{00000000-0008-0000-0000-000066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1" name="AutoShape 8" descr="Botón Aluminio con 2 Caras Reflejante">
          <a:extLst>
            <a:ext uri="{FF2B5EF4-FFF2-40B4-BE49-F238E27FC236}">
              <a16:creationId xmlns:a16="http://schemas.microsoft.com/office/drawing/2014/main" id="{00000000-0008-0000-0000-000067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2" name="AutoShape 9" descr="Botón Aluminio con 2 Caras Reflejante">
          <a:extLst>
            <a:ext uri="{FF2B5EF4-FFF2-40B4-BE49-F238E27FC236}">
              <a16:creationId xmlns:a16="http://schemas.microsoft.com/office/drawing/2014/main" id="{00000000-0008-0000-0000-000068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3" name="AutoShape 10" descr="Botón Aluminio con 2 Caras Reflejante">
          <a:extLst>
            <a:ext uri="{FF2B5EF4-FFF2-40B4-BE49-F238E27FC236}">
              <a16:creationId xmlns:a16="http://schemas.microsoft.com/office/drawing/2014/main" id="{00000000-0008-0000-0000-000069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4" name="AutoShape 11" descr="Botón Aluminio con 2 Caras Reflejante">
          <a:extLst>
            <a:ext uri="{FF2B5EF4-FFF2-40B4-BE49-F238E27FC236}">
              <a16:creationId xmlns:a16="http://schemas.microsoft.com/office/drawing/2014/main" id="{00000000-0008-0000-0000-00006A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5" name="AutoShape 13" descr="Botón Aluminio con 2 Caras Reflejante">
          <a:extLst>
            <a:ext uri="{FF2B5EF4-FFF2-40B4-BE49-F238E27FC236}">
              <a16:creationId xmlns:a16="http://schemas.microsoft.com/office/drawing/2014/main" id="{00000000-0008-0000-0000-00006B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6" name="AutoShape 7" descr="Botón Aluminio con 2 Caras Reflejante">
          <a:extLst>
            <a:ext uri="{FF2B5EF4-FFF2-40B4-BE49-F238E27FC236}">
              <a16:creationId xmlns:a16="http://schemas.microsoft.com/office/drawing/2014/main" id="{00000000-0008-0000-0000-00006C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7" name="AutoShape 8" descr="Botón Aluminio con 2 Caras Reflejante">
          <a:extLst>
            <a:ext uri="{FF2B5EF4-FFF2-40B4-BE49-F238E27FC236}">
              <a16:creationId xmlns:a16="http://schemas.microsoft.com/office/drawing/2014/main" id="{00000000-0008-0000-0000-00006D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8" name="AutoShape 9" descr="Botón Aluminio con 2 Caras Reflejante">
          <a:extLst>
            <a:ext uri="{FF2B5EF4-FFF2-40B4-BE49-F238E27FC236}">
              <a16:creationId xmlns:a16="http://schemas.microsoft.com/office/drawing/2014/main" id="{00000000-0008-0000-0000-00006E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9" name="AutoShape 10" descr="Botón Aluminio con 2 Caras Reflejante">
          <a:extLst>
            <a:ext uri="{FF2B5EF4-FFF2-40B4-BE49-F238E27FC236}">
              <a16:creationId xmlns:a16="http://schemas.microsoft.com/office/drawing/2014/main" id="{00000000-0008-0000-0000-00006F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80" name="AutoShape 11" descr="Botón Aluminio con 2 Caras Reflejante">
          <a:extLst>
            <a:ext uri="{FF2B5EF4-FFF2-40B4-BE49-F238E27FC236}">
              <a16:creationId xmlns:a16="http://schemas.microsoft.com/office/drawing/2014/main" id="{00000000-0008-0000-0000-000070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81" name="AutoShape 13" descr="Botón Aluminio con 2 Caras Reflejante">
          <a:extLst>
            <a:ext uri="{FF2B5EF4-FFF2-40B4-BE49-F238E27FC236}">
              <a16:creationId xmlns:a16="http://schemas.microsoft.com/office/drawing/2014/main" id="{00000000-0008-0000-0000-000071030000}"/>
            </a:ext>
          </a:extLst>
        </xdr:cNvPr>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2" name="AutoShape 7" descr="Botón Aluminio con 2 Caras Reflejante">
          <a:extLst>
            <a:ext uri="{FF2B5EF4-FFF2-40B4-BE49-F238E27FC236}">
              <a16:creationId xmlns:a16="http://schemas.microsoft.com/office/drawing/2014/main" id="{00000000-0008-0000-0000-000072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3" name="AutoShape 8" descr="Botón Aluminio con 2 Caras Reflejante">
          <a:extLst>
            <a:ext uri="{FF2B5EF4-FFF2-40B4-BE49-F238E27FC236}">
              <a16:creationId xmlns:a16="http://schemas.microsoft.com/office/drawing/2014/main" id="{00000000-0008-0000-0000-000073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4" name="AutoShape 9" descr="Botón Aluminio con 2 Caras Reflejante">
          <a:extLst>
            <a:ext uri="{FF2B5EF4-FFF2-40B4-BE49-F238E27FC236}">
              <a16:creationId xmlns:a16="http://schemas.microsoft.com/office/drawing/2014/main" id="{00000000-0008-0000-0000-000074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5" name="AutoShape 10" descr="Botón Aluminio con 2 Caras Reflejante">
          <a:extLst>
            <a:ext uri="{FF2B5EF4-FFF2-40B4-BE49-F238E27FC236}">
              <a16:creationId xmlns:a16="http://schemas.microsoft.com/office/drawing/2014/main" id="{00000000-0008-0000-0000-000075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6" name="AutoShape 11" descr="Botón Aluminio con 2 Caras Reflejante">
          <a:extLst>
            <a:ext uri="{FF2B5EF4-FFF2-40B4-BE49-F238E27FC236}">
              <a16:creationId xmlns:a16="http://schemas.microsoft.com/office/drawing/2014/main" id="{00000000-0008-0000-0000-000076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7" name="AutoShape 13" descr="Botón Aluminio con 2 Caras Reflejante">
          <a:extLst>
            <a:ext uri="{FF2B5EF4-FFF2-40B4-BE49-F238E27FC236}">
              <a16:creationId xmlns:a16="http://schemas.microsoft.com/office/drawing/2014/main" id="{00000000-0008-0000-0000-000077030000}"/>
            </a:ext>
          </a:extLst>
        </xdr:cNvPr>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6" name="AutoShape 7" descr="Botón Aluminio con 2 Caras Reflejante">
          <a:extLst>
            <a:ext uri="{FF2B5EF4-FFF2-40B4-BE49-F238E27FC236}">
              <a16:creationId xmlns:a16="http://schemas.microsoft.com/office/drawing/2014/main" id="{00000000-0008-0000-0000-0000A8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7" name="AutoShape 8" descr="Botón Aluminio con 2 Caras Reflejante">
          <a:extLst>
            <a:ext uri="{FF2B5EF4-FFF2-40B4-BE49-F238E27FC236}">
              <a16:creationId xmlns:a16="http://schemas.microsoft.com/office/drawing/2014/main" id="{00000000-0008-0000-0000-0000A9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8" name="AutoShape 9" descr="Botón Aluminio con 2 Caras Reflejante">
          <a:extLst>
            <a:ext uri="{FF2B5EF4-FFF2-40B4-BE49-F238E27FC236}">
              <a16:creationId xmlns:a16="http://schemas.microsoft.com/office/drawing/2014/main" id="{00000000-0008-0000-0000-0000AA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9" name="AutoShape 10" descr="Botón Aluminio con 2 Caras Reflejante">
          <a:extLst>
            <a:ext uri="{FF2B5EF4-FFF2-40B4-BE49-F238E27FC236}">
              <a16:creationId xmlns:a16="http://schemas.microsoft.com/office/drawing/2014/main" id="{00000000-0008-0000-0000-0000AB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0" name="AutoShape 11" descr="Botón Aluminio con 2 Caras Reflejante">
          <a:extLst>
            <a:ext uri="{FF2B5EF4-FFF2-40B4-BE49-F238E27FC236}">
              <a16:creationId xmlns:a16="http://schemas.microsoft.com/office/drawing/2014/main" id="{00000000-0008-0000-0000-0000AC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1" name="AutoShape 13" descr="Botón Aluminio con 2 Caras Reflejante">
          <a:extLst>
            <a:ext uri="{FF2B5EF4-FFF2-40B4-BE49-F238E27FC236}">
              <a16:creationId xmlns:a16="http://schemas.microsoft.com/office/drawing/2014/main" id="{00000000-0008-0000-0000-0000AD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2" name="AutoShape 7" descr="Botón Aluminio con 2 Caras Reflejante">
          <a:extLst>
            <a:ext uri="{FF2B5EF4-FFF2-40B4-BE49-F238E27FC236}">
              <a16:creationId xmlns:a16="http://schemas.microsoft.com/office/drawing/2014/main" id="{00000000-0008-0000-0000-0000AE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3" name="AutoShape 8" descr="Botón Aluminio con 2 Caras Reflejante">
          <a:extLst>
            <a:ext uri="{FF2B5EF4-FFF2-40B4-BE49-F238E27FC236}">
              <a16:creationId xmlns:a16="http://schemas.microsoft.com/office/drawing/2014/main" id="{00000000-0008-0000-0000-0000AF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4" name="AutoShape 9" descr="Botón Aluminio con 2 Caras Reflejante">
          <a:extLst>
            <a:ext uri="{FF2B5EF4-FFF2-40B4-BE49-F238E27FC236}">
              <a16:creationId xmlns:a16="http://schemas.microsoft.com/office/drawing/2014/main" id="{00000000-0008-0000-0000-0000B0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5" name="AutoShape 10" descr="Botón Aluminio con 2 Caras Reflejante">
          <a:extLst>
            <a:ext uri="{FF2B5EF4-FFF2-40B4-BE49-F238E27FC236}">
              <a16:creationId xmlns:a16="http://schemas.microsoft.com/office/drawing/2014/main" id="{00000000-0008-0000-0000-0000B1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6" name="AutoShape 11" descr="Botón Aluminio con 2 Caras Reflejante">
          <a:extLst>
            <a:ext uri="{FF2B5EF4-FFF2-40B4-BE49-F238E27FC236}">
              <a16:creationId xmlns:a16="http://schemas.microsoft.com/office/drawing/2014/main" id="{00000000-0008-0000-0000-0000B2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7" name="AutoShape 13" descr="Botón Aluminio con 2 Caras Reflejante">
          <a:extLst>
            <a:ext uri="{FF2B5EF4-FFF2-40B4-BE49-F238E27FC236}">
              <a16:creationId xmlns:a16="http://schemas.microsoft.com/office/drawing/2014/main" id="{00000000-0008-0000-0000-0000B3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8" name="AutoShape 7" descr="Botón Aluminio con 2 Caras Reflejante">
          <a:extLst>
            <a:ext uri="{FF2B5EF4-FFF2-40B4-BE49-F238E27FC236}">
              <a16:creationId xmlns:a16="http://schemas.microsoft.com/office/drawing/2014/main" id="{00000000-0008-0000-0000-0000B4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9" name="AutoShape 8" descr="Botón Aluminio con 2 Caras Reflejante">
          <a:extLst>
            <a:ext uri="{FF2B5EF4-FFF2-40B4-BE49-F238E27FC236}">
              <a16:creationId xmlns:a16="http://schemas.microsoft.com/office/drawing/2014/main" id="{00000000-0008-0000-0000-0000B5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0" name="AutoShape 9" descr="Botón Aluminio con 2 Caras Reflejante">
          <a:extLst>
            <a:ext uri="{FF2B5EF4-FFF2-40B4-BE49-F238E27FC236}">
              <a16:creationId xmlns:a16="http://schemas.microsoft.com/office/drawing/2014/main" id="{00000000-0008-0000-0000-0000B6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1" name="AutoShape 10" descr="Botón Aluminio con 2 Caras Reflejante">
          <a:extLst>
            <a:ext uri="{FF2B5EF4-FFF2-40B4-BE49-F238E27FC236}">
              <a16:creationId xmlns:a16="http://schemas.microsoft.com/office/drawing/2014/main" id="{00000000-0008-0000-0000-0000B7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2" name="AutoShape 11" descr="Botón Aluminio con 2 Caras Reflejante">
          <a:extLst>
            <a:ext uri="{FF2B5EF4-FFF2-40B4-BE49-F238E27FC236}">
              <a16:creationId xmlns:a16="http://schemas.microsoft.com/office/drawing/2014/main" id="{00000000-0008-0000-0000-0000B8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3" name="AutoShape 13" descr="Botón Aluminio con 2 Caras Reflejante">
          <a:extLst>
            <a:ext uri="{FF2B5EF4-FFF2-40B4-BE49-F238E27FC236}">
              <a16:creationId xmlns:a16="http://schemas.microsoft.com/office/drawing/2014/main" id="{00000000-0008-0000-0000-0000B9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4" name="AutoShape 7" descr="Botón Aluminio con 2 Caras Reflejante">
          <a:extLst>
            <a:ext uri="{FF2B5EF4-FFF2-40B4-BE49-F238E27FC236}">
              <a16:creationId xmlns:a16="http://schemas.microsoft.com/office/drawing/2014/main" id="{00000000-0008-0000-0000-0000BA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5" name="AutoShape 8" descr="Botón Aluminio con 2 Caras Reflejante">
          <a:extLst>
            <a:ext uri="{FF2B5EF4-FFF2-40B4-BE49-F238E27FC236}">
              <a16:creationId xmlns:a16="http://schemas.microsoft.com/office/drawing/2014/main" id="{00000000-0008-0000-0000-0000BB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6" name="AutoShape 9" descr="Botón Aluminio con 2 Caras Reflejante">
          <a:extLst>
            <a:ext uri="{FF2B5EF4-FFF2-40B4-BE49-F238E27FC236}">
              <a16:creationId xmlns:a16="http://schemas.microsoft.com/office/drawing/2014/main" id="{00000000-0008-0000-0000-0000BC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7" name="AutoShape 10" descr="Botón Aluminio con 2 Caras Reflejante">
          <a:extLst>
            <a:ext uri="{FF2B5EF4-FFF2-40B4-BE49-F238E27FC236}">
              <a16:creationId xmlns:a16="http://schemas.microsoft.com/office/drawing/2014/main" id="{00000000-0008-0000-0000-0000BD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8" name="AutoShape 11" descr="Botón Aluminio con 2 Caras Reflejante">
          <a:extLst>
            <a:ext uri="{FF2B5EF4-FFF2-40B4-BE49-F238E27FC236}">
              <a16:creationId xmlns:a16="http://schemas.microsoft.com/office/drawing/2014/main" id="{00000000-0008-0000-0000-0000BE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9" name="AutoShape 13" descr="Botón Aluminio con 2 Caras Reflejante">
          <a:extLst>
            <a:ext uri="{FF2B5EF4-FFF2-40B4-BE49-F238E27FC236}">
              <a16:creationId xmlns:a16="http://schemas.microsoft.com/office/drawing/2014/main" id="{00000000-0008-0000-0000-0000BF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0" name="AutoShape 7" descr="Botón Aluminio con 2 Caras Reflejante">
          <a:extLst>
            <a:ext uri="{FF2B5EF4-FFF2-40B4-BE49-F238E27FC236}">
              <a16:creationId xmlns:a16="http://schemas.microsoft.com/office/drawing/2014/main" id="{00000000-0008-0000-0000-0000C0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1" name="AutoShape 8" descr="Botón Aluminio con 2 Caras Reflejante">
          <a:extLst>
            <a:ext uri="{FF2B5EF4-FFF2-40B4-BE49-F238E27FC236}">
              <a16:creationId xmlns:a16="http://schemas.microsoft.com/office/drawing/2014/main" id="{00000000-0008-0000-0000-0000C1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2" name="AutoShape 9" descr="Botón Aluminio con 2 Caras Reflejante">
          <a:extLst>
            <a:ext uri="{FF2B5EF4-FFF2-40B4-BE49-F238E27FC236}">
              <a16:creationId xmlns:a16="http://schemas.microsoft.com/office/drawing/2014/main" id="{00000000-0008-0000-0000-0000C2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3" name="AutoShape 10" descr="Botón Aluminio con 2 Caras Reflejante">
          <a:extLst>
            <a:ext uri="{FF2B5EF4-FFF2-40B4-BE49-F238E27FC236}">
              <a16:creationId xmlns:a16="http://schemas.microsoft.com/office/drawing/2014/main" id="{00000000-0008-0000-0000-0000C3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4" name="AutoShape 11" descr="Botón Aluminio con 2 Caras Reflejante">
          <a:extLst>
            <a:ext uri="{FF2B5EF4-FFF2-40B4-BE49-F238E27FC236}">
              <a16:creationId xmlns:a16="http://schemas.microsoft.com/office/drawing/2014/main" id="{00000000-0008-0000-0000-0000C4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5" name="AutoShape 13" descr="Botón Aluminio con 2 Caras Reflejante">
          <a:extLst>
            <a:ext uri="{FF2B5EF4-FFF2-40B4-BE49-F238E27FC236}">
              <a16:creationId xmlns:a16="http://schemas.microsoft.com/office/drawing/2014/main" id="{00000000-0008-0000-0000-0000C5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6" name="AutoShape 7" descr="Botón Aluminio con 2 Caras Reflejante">
          <a:extLst>
            <a:ext uri="{FF2B5EF4-FFF2-40B4-BE49-F238E27FC236}">
              <a16:creationId xmlns:a16="http://schemas.microsoft.com/office/drawing/2014/main" id="{00000000-0008-0000-0000-0000C6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7" name="AutoShape 8" descr="Botón Aluminio con 2 Caras Reflejante">
          <a:extLst>
            <a:ext uri="{FF2B5EF4-FFF2-40B4-BE49-F238E27FC236}">
              <a16:creationId xmlns:a16="http://schemas.microsoft.com/office/drawing/2014/main" id="{00000000-0008-0000-0000-0000C7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8" name="AutoShape 9" descr="Botón Aluminio con 2 Caras Reflejante">
          <a:extLst>
            <a:ext uri="{FF2B5EF4-FFF2-40B4-BE49-F238E27FC236}">
              <a16:creationId xmlns:a16="http://schemas.microsoft.com/office/drawing/2014/main" id="{00000000-0008-0000-0000-0000C8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9" name="AutoShape 10" descr="Botón Aluminio con 2 Caras Reflejante">
          <a:extLst>
            <a:ext uri="{FF2B5EF4-FFF2-40B4-BE49-F238E27FC236}">
              <a16:creationId xmlns:a16="http://schemas.microsoft.com/office/drawing/2014/main" id="{00000000-0008-0000-0000-0000C9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0" name="AutoShape 11" descr="Botón Aluminio con 2 Caras Reflejante">
          <a:extLst>
            <a:ext uri="{FF2B5EF4-FFF2-40B4-BE49-F238E27FC236}">
              <a16:creationId xmlns:a16="http://schemas.microsoft.com/office/drawing/2014/main" id="{00000000-0008-0000-0000-0000CA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1" name="AutoShape 13" descr="Botón Aluminio con 2 Caras Reflejante">
          <a:extLst>
            <a:ext uri="{FF2B5EF4-FFF2-40B4-BE49-F238E27FC236}">
              <a16:creationId xmlns:a16="http://schemas.microsoft.com/office/drawing/2014/main" id="{00000000-0008-0000-0000-0000CB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2" name="AutoShape 7" descr="Botón Aluminio con 2 Caras Reflejante">
          <a:extLst>
            <a:ext uri="{FF2B5EF4-FFF2-40B4-BE49-F238E27FC236}">
              <a16:creationId xmlns:a16="http://schemas.microsoft.com/office/drawing/2014/main" id="{00000000-0008-0000-0000-0000CC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3" name="AutoShape 8" descr="Botón Aluminio con 2 Caras Reflejante">
          <a:extLst>
            <a:ext uri="{FF2B5EF4-FFF2-40B4-BE49-F238E27FC236}">
              <a16:creationId xmlns:a16="http://schemas.microsoft.com/office/drawing/2014/main" id="{00000000-0008-0000-0000-0000CD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4" name="AutoShape 9" descr="Botón Aluminio con 2 Caras Reflejante">
          <a:extLst>
            <a:ext uri="{FF2B5EF4-FFF2-40B4-BE49-F238E27FC236}">
              <a16:creationId xmlns:a16="http://schemas.microsoft.com/office/drawing/2014/main" id="{00000000-0008-0000-0000-0000CE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5" name="AutoShape 10" descr="Botón Aluminio con 2 Caras Reflejante">
          <a:extLst>
            <a:ext uri="{FF2B5EF4-FFF2-40B4-BE49-F238E27FC236}">
              <a16:creationId xmlns:a16="http://schemas.microsoft.com/office/drawing/2014/main" id="{00000000-0008-0000-0000-0000CF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6" name="AutoShape 11" descr="Botón Aluminio con 2 Caras Reflejante">
          <a:extLst>
            <a:ext uri="{FF2B5EF4-FFF2-40B4-BE49-F238E27FC236}">
              <a16:creationId xmlns:a16="http://schemas.microsoft.com/office/drawing/2014/main" id="{00000000-0008-0000-0000-0000D0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7" name="AutoShape 13" descr="Botón Aluminio con 2 Caras Reflejante">
          <a:extLst>
            <a:ext uri="{FF2B5EF4-FFF2-40B4-BE49-F238E27FC236}">
              <a16:creationId xmlns:a16="http://schemas.microsoft.com/office/drawing/2014/main" id="{00000000-0008-0000-0000-0000D1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8" name="AutoShape 7" descr="Botón Aluminio con 2 Caras Reflejante">
          <a:extLst>
            <a:ext uri="{FF2B5EF4-FFF2-40B4-BE49-F238E27FC236}">
              <a16:creationId xmlns:a16="http://schemas.microsoft.com/office/drawing/2014/main" id="{00000000-0008-0000-0000-0000D2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9" name="AutoShape 8" descr="Botón Aluminio con 2 Caras Reflejante">
          <a:extLst>
            <a:ext uri="{FF2B5EF4-FFF2-40B4-BE49-F238E27FC236}">
              <a16:creationId xmlns:a16="http://schemas.microsoft.com/office/drawing/2014/main" id="{00000000-0008-0000-0000-0000D3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0" name="AutoShape 9" descr="Botón Aluminio con 2 Caras Reflejante">
          <a:extLst>
            <a:ext uri="{FF2B5EF4-FFF2-40B4-BE49-F238E27FC236}">
              <a16:creationId xmlns:a16="http://schemas.microsoft.com/office/drawing/2014/main" id="{00000000-0008-0000-0000-0000D4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1" name="AutoShape 10" descr="Botón Aluminio con 2 Caras Reflejante">
          <a:extLst>
            <a:ext uri="{FF2B5EF4-FFF2-40B4-BE49-F238E27FC236}">
              <a16:creationId xmlns:a16="http://schemas.microsoft.com/office/drawing/2014/main" id="{00000000-0008-0000-0000-0000D5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2" name="AutoShape 11" descr="Botón Aluminio con 2 Caras Reflejante">
          <a:extLst>
            <a:ext uri="{FF2B5EF4-FFF2-40B4-BE49-F238E27FC236}">
              <a16:creationId xmlns:a16="http://schemas.microsoft.com/office/drawing/2014/main" id="{00000000-0008-0000-0000-0000D6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3" name="AutoShape 13" descr="Botón Aluminio con 2 Caras Reflejante">
          <a:extLst>
            <a:ext uri="{FF2B5EF4-FFF2-40B4-BE49-F238E27FC236}">
              <a16:creationId xmlns:a16="http://schemas.microsoft.com/office/drawing/2014/main" id="{00000000-0008-0000-0000-0000D7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4" name="AutoShape 7" descr="Botón Aluminio con 2 Caras Reflejante">
          <a:extLst>
            <a:ext uri="{FF2B5EF4-FFF2-40B4-BE49-F238E27FC236}">
              <a16:creationId xmlns:a16="http://schemas.microsoft.com/office/drawing/2014/main" id="{00000000-0008-0000-0000-0000D8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5" name="AutoShape 8" descr="Botón Aluminio con 2 Caras Reflejante">
          <a:extLst>
            <a:ext uri="{FF2B5EF4-FFF2-40B4-BE49-F238E27FC236}">
              <a16:creationId xmlns:a16="http://schemas.microsoft.com/office/drawing/2014/main" id="{00000000-0008-0000-0000-0000D9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6" name="AutoShape 9" descr="Botón Aluminio con 2 Caras Reflejante">
          <a:extLst>
            <a:ext uri="{FF2B5EF4-FFF2-40B4-BE49-F238E27FC236}">
              <a16:creationId xmlns:a16="http://schemas.microsoft.com/office/drawing/2014/main" id="{00000000-0008-0000-0000-0000DA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7" name="AutoShape 10" descr="Botón Aluminio con 2 Caras Reflejante">
          <a:extLst>
            <a:ext uri="{FF2B5EF4-FFF2-40B4-BE49-F238E27FC236}">
              <a16:creationId xmlns:a16="http://schemas.microsoft.com/office/drawing/2014/main" id="{00000000-0008-0000-0000-0000DB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8" name="AutoShape 11" descr="Botón Aluminio con 2 Caras Reflejante">
          <a:extLst>
            <a:ext uri="{FF2B5EF4-FFF2-40B4-BE49-F238E27FC236}">
              <a16:creationId xmlns:a16="http://schemas.microsoft.com/office/drawing/2014/main" id="{00000000-0008-0000-0000-0000DC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9" name="AutoShape 13" descr="Botón Aluminio con 2 Caras Reflejante">
          <a:extLst>
            <a:ext uri="{FF2B5EF4-FFF2-40B4-BE49-F238E27FC236}">
              <a16:creationId xmlns:a16="http://schemas.microsoft.com/office/drawing/2014/main" id="{00000000-0008-0000-0000-0000DD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0" name="AutoShape 7" descr="Botón Aluminio con 2 Caras Reflejante">
          <a:extLst>
            <a:ext uri="{FF2B5EF4-FFF2-40B4-BE49-F238E27FC236}">
              <a16:creationId xmlns:a16="http://schemas.microsoft.com/office/drawing/2014/main" id="{00000000-0008-0000-0000-0000DE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1" name="AutoShape 8" descr="Botón Aluminio con 2 Caras Reflejante">
          <a:extLst>
            <a:ext uri="{FF2B5EF4-FFF2-40B4-BE49-F238E27FC236}">
              <a16:creationId xmlns:a16="http://schemas.microsoft.com/office/drawing/2014/main" id="{00000000-0008-0000-0000-0000DF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2" name="AutoShape 9" descr="Botón Aluminio con 2 Caras Reflejante">
          <a:extLst>
            <a:ext uri="{FF2B5EF4-FFF2-40B4-BE49-F238E27FC236}">
              <a16:creationId xmlns:a16="http://schemas.microsoft.com/office/drawing/2014/main" id="{00000000-0008-0000-0000-0000E0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3" name="AutoShape 10" descr="Botón Aluminio con 2 Caras Reflejante">
          <a:extLst>
            <a:ext uri="{FF2B5EF4-FFF2-40B4-BE49-F238E27FC236}">
              <a16:creationId xmlns:a16="http://schemas.microsoft.com/office/drawing/2014/main" id="{00000000-0008-0000-0000-0000E1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4" name="AutoShape 11" descr="Botón Aluminio con 2 Caras Reflejante">
          <a:extLst>
            <a:ext uri="{FF2B5EF4-FFF2-40B4-BE49-F238E27FC236}">
              <a16:creationId xmlns:a16="http://schemas.microsoft.com/office/drawing/2014/main" id="{00000000-0008-0000-0000-0000E2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5" name="AutoShape 13" descr="Botón Aluminio con 2 Caras Reflejante">
          <a:extLst>
            <a:ext uri="{FF2B5EF4-FFF2-40B4-BE49-F238E27FC236}">
              <a16:creationId xmlns:a16="http://schemas.microsoft.com/office/drawing/2014/main" id="{00000000-0008-0000-0000-0000E3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6" name="AutoShape 7" descr="Botón Aluminio con 2 Caras Reflejante">
          <a:extLst>
            <a:ext uri="{FF2B5EF4-FFF2-40B4-BE49-F238E27FC236}">
              <a16:creationId xmlns:a16="http://schemas.microsoft.com/office/drawing/2014/main" id="{00000000-0008-0000-0000-0000E4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7" name="AutoShape 8" descr="Botón Aluminio con 2 Caras Reflejante">
          <a:extLst>
            <a:ext uri="{FF2B5EF4-FFF2-40B4-BE49-F238E27FC236}">
              <a16:creationId xmlns:a16="http://schemas.microsoft.com/office/drawing/2014/main" id="{00000000-0008-0000-0000-0000E5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8" name="AutoShape 9" descr="Botón Aluminio con 2 Caras Reflejante">
          <a:extLst>
            <a:ext uri="{FF2B5EF4-FFF2-40B4-BE49-F238E27FC236}">
              <a16:creationId xmlns:a16="http://schemas.microsoft.com/office/drawing/2014/main" id="{00000000-0008-0000-0000-0000E6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9" name="AutoShape 10" descr="Botón Aluminio con 2 Caras Reflejante">
          <a:extLst>
            <a:ext uri="{FF2B5EF4-FFF2-40B4-BE49-F238E27FC236}">
              <a16:creationId xmlns:a16="http://schemas.microsoft.com/office/drawing/2014/main" id="{00000000-0008-0000-0000-0000E7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0" name="AutoShape 11" descr="Botón Aluminio con 2 Caras Reflejante">
          <a:extLst>
            <a:ext uri="{FF2B5EF4-FFF2-40B4-BE49-F238E27FC236}">
              <a16:creationId xmlns:a16="http://schemas.microsoft.com/office/drawing/2014/main" id="{00000000-0008-0000-0000-0000E8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1" name="AutoShape 13" descr="Botón Aluminio con 2 Caras Reflejante">
          <a:extLst>
            <a:ext uri="{FF2B5EF4-FFF2-40B4-BE49-F238E27FC236}">
              <a16:creationId xmlns:a16="http://schemas.microsoft.com/office/drawing/2014/main" id="{00000000-0008-0000-0000-0000E9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2" name="AutoShape 7" descr="Botón Aluminio con 2 Caras Reflejante">
          <a:extLst>
            <a:ext uri="{FF2B5EF4-FFF2-40B4-BE49-F238E27FC236}">
              <a16:creationId xmlns:a16="http://schemas.microsoft.com/office/drawing/2014/main" id="{00000000-0008-0000-0000-0000EA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3" name="AutoShape 8" descr="Botón Aluminio con 2 Caras Reflejante">
          <a:extLst>
            <a:ext uri="{FF2B5EF4-FFF2-40B4-BE49-F238E27FC236}">
              <a16:creationId xmlns:a16="http://schemas.microsoft.com/office/drawing/2014/main" id="{00000000-0008-0000-0000-0000EB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4" name="AutoShape 9" descr="Botón Aluminio con 2 Caras Reflejante">
          <a:extLst>
            <a:ext uri="{FF2B5EF4-FFF2-40B4-BE49-F238E27FC236}">
              <a16:creationId xmlns:a16="http://schemas.microsoft.com/office/drawing/2014/main" id="{00000000-0008-0000-0000-0000EC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5" name="AutoShape 10" descr="Botón Aluminio con 2 Caras Reflejante">
          <a:extLst>
            <a:ext uri="{FF2B5EF4-FFF2-40B4-BE49-F238E27FC236}">
              <a16:creationId xmlns:a16="http://schemas.microsoft.com/office/drawing/2014/main" id="{00000000-0008-0000-0000-0000ED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6" name="AutoShape 11" descr="Botón Aluminio con 2 Caras Reflejante">
          <a:extLst>
            <a:ext uri="{FF2B5EF4-FFF2-40B4-BE49-F238E27FC236}">
              <a16:creationId xmlns:a16="http://schemas.microsoft.com/office/drawing/2014/main" id="{00000000-0008-0000-0000-0000EE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7" name="AutoShape 13" descr="Botón Aluminio con 2 Caras Reflejante">
          <a:extLst>
            <a:ext uri="{FF2B5EF4-FFF2-40B4-BE49-F238E27FC236}">
              <a16:creationId xmlns:a16="http://schemas.microsoft.com/office/drawing/2014/main" id="{00000000-0008-0000-0000-0000EF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8" name="AutoShape 7" descr="Botón Aluminio con 2 Caras Reflejante">
          <a:extLst>
            <a:ext uri="{FF2B5EF4-FFF2-40B4-BE49-F238E27FC236}">
              <a16:creationId xmlns:a16="http://schemas.microsoft.com/office/drawing/2014/main" id="{00000000-0008-0000-0000-0000F0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9" name="AutoShape 8" descr="Botón Aluminio con 2 Caras Reflejante">
          <a:extLst>
            <a:ext uri="{FF2B5EF4-FFF2-40B4-BE49-F238E27FC236}">
              <a16:creationId xmlns:a16="http://schemas.microsoft.com/office/drawing/2014/main" id="{00000000-0008-0000-0000-0000F1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0" name="AutoShape 9" descr="Botón Aluminio con 2 Caras Reflejante">
          <a:extLst>
            <a:ext uri="{FF2B5EF4-FFF2-40B4-BE49-F238E27FC236}">
              <a16:creationId xmlns:a16="http://schemas.microsoft.com/office/drawing/2014/main" id="{00000000-0008-0000-0000-0000F2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1" name="AutoShape 10" descr="Botón Aluminio con 2 Caras Reflejante">
          <a:extLst>
            <a:ext uri="{FF2B5EF4-FFF2-40B4-BE49-F238E27FC236}">
              <a16:creationId xmlns:a16="http://schemas.microsoft.com/office/drawing/2014/main" id="{00000000-0008-0000-0000-0000F3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2" name="AutoShape 11" descr="Botón Aluminio con 2 Caras Reflejante">
          <a:extLst>
            <a:ext uri="{FF2B5EF4-FFF2-40B4-BE49-F238E27FC236}">
              <a16:creationId xmlns:a16="http://schemas.microsoft.com/office/drawing/2014/main" id="{00000000-0008-0000-0000-0000F4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3" name="AutoShape 13" descr="Botón Aluminio con 2 Caras Reflejante">
          <a:extLst>
            <a:ext uri="{FF2B5EF4-FFF2-40B4-BE49-F238E27FC236}">
              <a16:creationId xmlns:a16="http://schemas.microsoft.com/office/drawing/2014/main" id="{00000000-0008-0000-0000-0000F5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4" name="AutoShape 7" descr="Botón Aluminio con 2 Caras Reflejante">
          <a:extLst>
            <a:ext uri="{FF2B5EF4-FFF2-40B4-BE49-F238E27FC236}">
              <a16:creationId xmlns:a16="http://schemas.microsoft.com/office/drawing/2014/main" id="{00000000-0008-0000-0000-0000F6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5" name="AutoShape 8" descr="Botón Aluminio con 2 Caras Reflejante">
          <a:extLst>
            <a:ext uri="{FF2B5EF4-FFF2-40B4-BE49-F238E27FC236}">
              <a16:creationId xmlns:a16="http://schemas.microsoft.com/office/drawing/2014/main" id="{00000000-0008-0000-0000-0000F7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6" name="AutoShape 9" descr="Botón Aluminio con 2 Caras Reflejante">
          <a:extLst>
            <a:ext uri="{FF2B5EF4-FFF2-40B4-BE49-F238E27FC236}">
              <a16:creationId xmlns:a16="http://schemas.microsoft.com/office/drawing/2014/main" id="{00000000-0008-0000-0000-0000F8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7" name="AutoShape 10" descr="Botón Aluminio con 2 Caras Reflejante">
          <a:extLst>
            <a:ext uri="{FF2B5EF4-FFF2-40B4-BE49-F238E27FC236}">
              <a16:creationId xmlns:a16="http://schemas.microsoft.com/office/drawing/2014/main" id="{00000000-0008-0000-0000-0000F9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8" name="AutoShape 11" descr="Botón Aluminio con 2 Caras Reflejante">
          <a:extLst>
            <a:ext uri="{FF2B5EF4-FFF2-40B4-BE49-F238E27FC236}">
              <a16:creationId xmlns:a16="http://schemas.microsoft.com/office/drawing/2014/main" id="{00000000-0008-0000-0000-0000FA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9" name="AutoShape 13" descr="Botón Aluminio con 2 Caras Reflejante">
          <a:extLst>
            <a:ext uri="{FF2B5EF4-FFF2-40B4-BE49-F238E27FC236}">
              <a16:creationId xmlns:a16="http://schemas.microsoft.com/office/drawing/2014/main" id="{00000000-0008-0000-0000-0000FB03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0" name="AutoShape 7" descr="Botón Aluminio con 2 Caras Reflejante">
          <a:extLst>
            <a:ext uri="{FF2B5EF4-FFF2-40B4-BE49-F238E27FC236}">
              <a16:creationId xmlns:a16="http://schemas.microsoft.com/office/drawing/2014/main" id="{00000000-0008-0000-0000-0000FC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1" name="AutoShape 8" descr="Botón Aluminio con 2 Caras Reflejante">
          <a:extLst>
            <a:ext uri="{FF2B5EF4-FFF2-40B4-BE49-F238E27FC236}">
              <a16:creationId xmlns:a16="http://schemas.microsoft.com/office/drawing/2014/main" id="{00000000-0008-0000-0000-0000FD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2" name="AutoShape 9" descr="Botón Aluminio con 2 Caras Reflejante">
          <a:extLst>
            <a:ext uri="{FF2B5EF4-FFF2-40B4-BE49-F238E27FC236}">
              <a16:creationId xmlns:a16="http://schemas.microsoft.com/office/drawing/2014/main" id="{00000000-0008-0000-0000-0000FE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3" name="AutoShape 10" descr="Botón Aluminio con 2 Caras Reflejante">
          <a:extLst>
            <a:ext uri="{FF2B5EF4-FFF2-40B4-BE49-F238E27FC236}">
              <a16:creationId xmlns:a16="http://schemas.microsoft.com/office/drawing/2014/main" id="{00000000-0008-0000-0000-0000FF03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4" name="AutoShape 11" descr="Botón Aluminio con 2 Caras Reflejante">
          <a:extLst>
            <a:ext uri="{FF2B5EF4-FFF2-40B4-BE49-F238E27FC236}">
              <a16:creationId xmlns:a16="http://schemas.microsoft.com/office/drawing/2014/main" id="{00000000-0008-0000-0000-00000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5" name="AutoShape 13" descr="Botón Aluminio con 2 Caras Reflejante">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6" name="AutoShape 7" descr="Botón Aluminio con 2 Caras Reflejante">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7" name="AutoShape 8" descr="Botón Aluminio con 2 Caras Reflejante">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8" name="AutoShape 9" descr="Botón Aluminio con 2 Caras Reflejante">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9" name="AutoShape 10" descr="Botón Aluminio con 2 Caras Reflejante">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30" name="AutoShape 11" descr="Botón Aluminio con 2 Caras Reflejante">
          <a:extLst>
            <a:ext uri="{FF2B5EF4-FFF2-40B4-BE49-F238E27FC236}">
              <a16:creationId xmlns:a16="http://schemas.microsoft.com/office/drawing/2014/main" id="{00000000-0008-0000-0000-00000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31" name="AutoShape 13" descr="Botón Aluminio con 2 Caras Reflejante">
          <a:extLst>
            <a:ext uri="{FF2B5EF4-FFF2-40B4-BE49-F238E27FC236}">
              <a16:creationId xmlns:a16="http://schemas.microsoft.com/office/drawing/2014/main" id="{00000000-0008-0000-0000-00000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2" name="AutoShape 7" descr="Botón Aluminio con 2 Caras Reflejante">
          <a:extLst>
            <a:ext uri="{FF2B5EF4-FFF2-40B4-BE49-F238E27FC236}">
              <a16:creationId xmlns:a16="http://schemas.microsoft.com/office/drawing/2014/main" id="{00000000-0008-0000-0000-00000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3" name="AutoShape 8" descr="Botón Aluminio con 2 Caras Reflejante">
          <a:extLst>
            <a:ext uri="{FF2B5EF4-FFF2-40B4-BE49-F238E27FC236}">
              <a16:creationId xmlns:a16="http://schemas.microsoft.com/office/drawing/2014/main" id="{00000000-0008-0000-0000-00000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4" name="AutoShape 9" descr="Botón Aluminio con 2 Caras Reflejante">
          <a:extLst>
            <a:ext uri="{FF2B5EF4-FFF2-40B4-BE49-F238E27FC236}">
              <a16:creationId xmlns:a16="http://schemas.microsoft.com/office/drawing/2014/main" id="{00000000-0008-0000-0000-00000A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5" name="AutoShape 10" descr="Botón Aluminio con 2 Caras Reflejante">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6" name="AutoShape 11" descr="Botón Aluminio con 2 Caras Reflejante">
          <a:extLst>
            <a:ext uri="{FF2B5EF4-FFF2-40B4-BE49-F238E27FC236}">
              <a16:creationId xmlns:a16="http://schemas.microsoft.com/office/drawing/2014/main" id="{00000000-0008-0000-0000-00000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7" name="AutoShape 13" descr="Botón Aluminio con 2 Caras Reflejante">
          <a:extLst>
            <a:ext uri="{FF2B5EF4-FFF2-40B4-BE49-F238E27FC236}">
              <a16:creationId xmlns:a16="http://schemas.microsoft.com/office/drawing/2014/main" id="{00000000-0008-0000-0000-00000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38" name="AutoShape 7" descr="Botón Aluminio con 2 Caras Reflejante">
          <a:extLst>
            <a:ext uri="{FF2B5EF4-FFF2-40B4-BE49-F238E27FC236}">
              <a16:creationId xmlns:a16="http://schemas.microsoft.com/office/drawing/2014/main" id="{00000000-0008-0000-0000-00000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39" name="AutoShape 8" descr="Botón Aluminio con 2 Caras Reflejante">
          <a:extLst>
            <a:ext uri="{FF2B5EF4-FFF2-40B4-BE49-F238E27FC236}">
              <a16:creationId xmlns:a16="http://schemas.microsoft.com/office/drawing/2014/main" id="{00000000-0008-0000-0000-00000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0" name="AutoShape 9" descr="Botón Aluminio con 2 Caras Reflejante">
          <a:extLst>
            <a:ext uri="{FF2B5EF4-FFF2-40B4-BE49-F238E27FC236}">
              <a16:creationId xmlns:a16="http://schemas.microsoft.com/office/drawing/2014/main" id="{00000000-0008-0000-0000-000010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1" name="AutoShape 10" descr="Botón Aluminio con 2 Caras Reflejante">
          <a:extLst>
            <a:ext uri="{FF2B5EF4-FFF2-40B4-BE49-F238E27FC236}">
              <a16:creationId xmlns:a16="http://schemas.microsoft.com/office/drawing/2014/main" id="{00000000-0008-0000-0000-000011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2" name="AutoShape 11" descr="Botón Aluminio con 2 Caras Reflejante">
          <a:extLst>
            <a:ext uri="{FF2B5EF4-FFF2-40B4-BE49-F238E27FC236}">
              <a16:creationId xmlns:a16="http://schemas.microsoft.com/office/drawing/2014/main" id="{00000000-0008-0000-0000-00001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3" name="AutoShape 13" descr="Botón Aluminio con 2 Caras Reflejante">
          <a:extLst>
            <a:ext uri="{FF2B5EF4-FFF2-40B4-BE49-F238E27FC236}">
              <a16:creationId xmlns:a16="http://schemas.microsoft.com/office/drawing/2014/main" id="{00000000-0008-0000-0000-00001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4" name="AutoShape 7" descr="Botón Aluminio con 2 Caras Reflejante">
          <a:extLst>
            <a:ext uri="{FF2B5EF4-FFF2-40B4-BE49-F238E27FC236}">
              <a16:creationId xmlns:a16="http://schemas.microsoft.com/office/drawing/2014/main" id="{00000000-0008-0000-0000-00001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5" name="AutoShape 8" descr="Botón Aluminio con 2 Caras Reflejante">
          <a:extLst>
            <a:ext uri="{FF2B5EF4-FFF2-40B4-BE49-F238E27FC236}">
              <a16:creationId xmlns:a16="http://schemas.microsoft.com/office/drawing/2014/main" id="{00000000-0008-0000-0000-00001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6" name="AutoShape 9" descr="Botón Aluminio con 2 Caras Reflejante">
          <a:extLst>
            <a:ext uri="{FF2B5EF4-FFF2-40B4-BE49-F238E27FC236}">
              <a16:creationId xmlns:a16="http://schemas.microsoft.com/office/drawing/2014/main" id="{00000000-0008-0000-0000-000016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7" name="AutoShape 10" descr="Botón Aluminio con 2 Caras Reflejante">
          <a:extLst>
            <a:ext uri="{FF2B5EF4-FFF2-40B4-BE49-F238E27FC236}">
              <a16:creationId xmlns:a16="http://schemas.microsoft.com/office/drawing/2014/main" id="{00000000-0008-0000-0000-000017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8" name="AutoShape 11" descr="Botón Aluminio con 2 Caras Reflejante">
          <a:extLst>
            <a:ext uri="{FF2B5EF4-FFF2-40B4-BE49-F238E27FC236}">
              <a16:creationId xmlns:a16="http://schemas.microsoft.com/office/drawing/2014/main" id="{00000000-0008-0000-0000-00001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9" name="AutoShape 13" descr="Botón Aluminio con 2 Caras Reflejante">
          <a:extLst>
            <a:ext uri="{FF2B5EF4-FFF2-40B4-BE49-F238E27FC236}">
              <a16:creationId xmlns:a16="http://schemas.microsoft.com/office/drawing/2014/main" id="{00000000-0008-0000-0000-00001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0" name="AutoShape 7" descr="Botón Aluminio con 2 Caras Reflejante">
          <a:extLst>
            <a:ext uri="{FF2B5EF4-FFF2-40B4-BE49-F238E27FC236}">
              <a16:creationId xmlns:a16="http://schemas.microsoft.com/office/drawing/2014/main" id="{00000000-0008-0000-0000-00001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1" name="AutoShape 8" descr="Botón Aluminio con 2 Caras Reflejante">
          <a:extLst>
            <a:ext uri="{FF2B5EF4-FFF2-40B4-BE49-F238E27FC236}">
              <a16:creationId xmlns:a16="http://schemas.microsoft.com/office/drawing/2014/main" id="{00000000-0008-0000-0000-00001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2" name="AutoShape 9" descr="Botón Aluminio con 2 Caras Reflejante">
          <a:extLst>
            <a:ext uri="{FF2B5EF4-FFF2-40B4-BE49-F238E27FC236}">
              <a16:creationId xmlns:a16="http://schemas.microsoft.com/office/drawing/2014/main" id="{00000000-0008-0000-0000-00001C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3" name="AutoShape 10" descr="Botón Aluminio con 2 Caras Reflejante">
          <a:extLst>
            <a:ext uri="{FF2B5EF4-FFF2-40B4-BE49-F238E27FC236}">
              <a16:creationId xmlns:a16="http://schemas.microsoft.com/office/drawing/2014/main" id="{00000000-0008-0000-0000-00001D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4" name="AutoShape 11" descr="Botón Aluminio con 2 Caras Reflejante">
          <a:extLst>
            <a:ext uri="{FF2B5EF4-FFF2-40B4-BE49-F238E27FC236}">
              <a16:creationId xmlns:a16="http://schemas.microsoft.com/office/drawing/2014/main" id="{00000000-0008-0000-0000-00001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5" name="AutoShape 13" descr="Botón Aluminio con 2 Caras Reflejante">
          <a:extLst>
            <a:ext uri="{FF2B5EF4-FFF2-40B4-BE49-F238E27FC236}">
              <a16:creationId xmlns:a16="http://schemas.microsoft.com/office/drawing/2014/main" id="{00000000-0008-0000-0000-00001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6" name="AutoShape 7" descr="Botón Aluminio con 2 Caras Reflejante">
          <a:extLst>
            <a:ext uri="{FF2B5EF4-FFF2-40B4-BE49-F238E27FC236}">
              <a16:creationId xmlns:a16="http://schemas.microsoft.com/office/drawing/2014/main" id="{00000000-0008-0000-0000-00002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7" name="AutoShape 8" descr="Botón Aluminio con 2 Caras Reflejante">
          <a:extLst>
            <a:ext uri="{FF2B5EF4-FFF2-40B4-BE49-F238E27FC236}">
              <a16:creationId xmlns:a16="http://schemas.microsoft.com/office/drawing/2014/main" id="{00000000-0008-0000-0000-00002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8" name="AutoShape 9" descr="Botón Aluminio con 2 Caras Reflejante">
          <a:extLst>
            <a:ext uri="{FF2B5EF4-FFF2-40B4-BE49-F238E27FC236}">
              <a16:creationId xmlns:a16="http://schemas.microsoft.com/office/drawing/2014/main" id="{00000000-0008-0000-0000-000022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9" name="AutoShape 10" descr="Botón Aluminio con 2 Caras Reflejante">
          <a:extLst>
            <a:ext uri="{FF2B5EF4-FFF2-40B4-BE49-F238E27FC236}">
              <a16:creationId xmlns:a16="http://schemas.microsoft.com/office/drawing/2014/main" id="{00000000-0008-0000-0000-000023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0" name="AutoShape 11" descr="Botón Aluminio con 2 Caras Reflejante">
          <a:extLst>
            <a:ext uri="{FF2B5EF4-FFF2-40B4-BE49-F238E27FC236}">
              <a16:creationId xmlns:a16="http://schemas.microsoft.com/office/drawing/2014/main" id="{00000000-0008-0000-0000-00002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1" name="AutoShape 13" descr="Botón Aluminio con 2 Caras Reflejante">
          <a:extLst>
            <a:ext uri="{FF2B5EF4-FFF2-40B4-BE49-F238E27FC236}">
              <a16:creationId xmlns:a16="http://schemas.microsoft.com/office/drawing/2014/main" id="{00000000-0008-0000-0000-00002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2" name="AutoShape 7" descr="Botón Aluminio con 2 Caras Reflejante">
          <a:extLst>
            <a:ext uri="{FF2B5EF4-FFF2-40B4-BE49-F238E27FC236}">
              <a16:creationId xmlns:a16="http://schemas.microsoft.com/office/drawing/2014/main" id="{00000000-0008-0000-0000-00002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3" name="AutoShape 8" descr="Botón Aluminio con 2 Caras Reflejante">
          <a:extLst>
            <a:ext uri="{FF2B5EF4-FFF2-40B4-BE49-F238E27FC236}">
              <a16:creationId xmlns:a16="http://schemas.microsoft.com/office/drawing/2014/main" id="{00000000-0008-0000-0000-00002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4" name="AutoShape 9" descr="Botón Aluminio con 2 Caras Reflejante">
          <a:extLst>
            <a:ext uri="{FF2B5EF4-FFF2-40B4-BE49-F238E27FC236}">
              <a16:creationId xmlns:a16="http://schemas.microsoft.com/office/drawing/2014/main" id="{00000000-0008-0000-0000-000028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5" name="AutoShape 10" descr="Botón Aluminio con 2 Caras Reflejante">
          <a:extLst>
            <a:ext uri="{FF2B5EF4-FFF2-40B4-BE49-F238E27FC236}">
              <a16:creationId xmlns:a16="http://schemas.microsoft.com/office/drawing/2014/main" id="{00000000-0008-0000-0000-000029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6" name="AutoShape 11" descr="Botón Aluminio con 2 Caras Reflejante">
          <a:extLst>
            <a:ext uri="{FF2B5EF4-FFF2-40B4-BE49-F238E27FC236}">
              <a16:creationId xmlns:a16="http://schemas.microsoft.com/office/drawing/2014/main" id="{00000000-0008-0000-0000-00002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7" name="AutoShape 13" descr="Botón Aluminio con 2 Caras Reflejante">
          <a:extLst>
            <a:ext uri="{FF2B5EF4-FFF2-40B4-BE49-F238E27FC236}">
              <a16:creationId xmlns:a16="http://schemas.microsoft.com/office/drawing/2014/main" id="{00000000-0008-0000-0000-00002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8" name="AutoShape 7" descr="Botón Aluminio con 2 Caras Reflejante">
          <a:extLst>
            <a:ext uri="{FF2B5EF4-FFF2-40B4-BE49-F238E27FC236}">
              <a16:creationId xmlns:a16="http://schemas.microsoft.com/office/drawing/2014/main" id="{00000000-0008-0000-0000-00002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9" name="AutoShape 8" descr="Botón Aluminio con 2 Caras Reflejante">
          <a:extLst>
            <a:ext uri="{FF2B5EF4-FFF2-40B4-BE49-F238E27FC236}">
              <a16:creationId xmlns:a16="http://schemas.microsoft.com/office/drawing/2014/main" id="{00000000-0008-0000-0000-00002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0" name="AutoShape 9" descr="Botón Aluminio con 2 Caras Reflejante">
          <a:extLst>
            <a:ext uri="{FF2B5EF4-FFF2-40B4-BE49-F238E27FC236}">
              <a16:creationId xmlns:a16="http://schemas.microsoft.com/office/drawing/2014/main" id="{00000000-0008-0000-0000-00002E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1" name="AutoShape 10" descr="Botón Aluminio con 2 Caras Reflejante">
          <a:extLst>
            <a:ext uri="{FF2B5EF4-FFF2-40B4-BE49-F238E27FC236}">
              <a16:creationId xmlns:a16="http://schemas.microsoft.com/office/drawing/2014/main" id="{00000000-0008-0000-0000-00002F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2" name="AutoShape 11" descr="Botón Aluminio con 2 Caras Reflejante">
          <a:extLst>
            <a:ext uri="{FF2B5EF4-FFF2-40B4-BE49-F238E27FC236}">
              <a16:creationId xmlns:a16="http://schemas.microsoft.com/office/drawing/2014/main" id="{00000000-0008-0000-0000-00003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3" name="AutoShape 13" descr="Botón Aluminio con 2 Caras Reflejante">
          <a:extLst>
            <a:ext uri="{FF2B5EF4-FFF2-40B4-BE49-F238E27FC236}">
              <a16:creationId xmlns:a16="http://schemas.microsoft.com/office/drawing/2014/main" id="{00000000-0008-0000-0000-00003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4" name="AutoShape 7" descr="Botón Aluminio con 2 Caras Reflejante">
          <a:extLst>
            <a:ext uri="{FF2B5EF4-FFF2-40B4-BE49-F238E27FC236}">
              <a16:creationId xmlns:a16="http://schemas.microsoft.com/office/drawing/2014/main" id="{00000000-0008-0000-0000-00003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5" name="AutoShape 8" descr="Botón Aluminio con 2 Caras Reflejante">
          <a:extLst>
            <a:ext uri="{FF2B5EF4-FFF2-40B4-BE49-F238E27FC236}">
              <a16:creationId xmlns:a16="http://schemas.microsoft.com/office/drawing/2014/main" id="{00000000-0008-0000-0000-00003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6" name="AutoShape 9" descr="Botón Aluminio con 2 Caras Reflejante">
          <a:extLst>
            <a:ext uri="{FF2B5EF4-FFF2-40B4-BE49-F238E27FC236}">
              <a16:creationId xmlns:a16="http://schemas.microsoft.com/office/drawing/2014/main" id="{00000000-0008-0000-0000-000034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7" name="AutoShape 10" descr="Botón Aluminio con 2 Caras Reflejante">
          <a:extLst>
            <a:ext uri="{FF2B5EF4-FFF2-40B4-BE49-F238E27FC236}">
              <a16:creationId xmlns:a16="http://schemas.microsoft.com/office/drawing/2014/main" id="{00000000-0008-0000-0000-000035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8" name="AutoShape 11" descr="Botón Aluminio con 2 Caras Reflejante">
          <a:extLst>
            <a:ext uri="{FF2B5EF4-FFF2-40B4-BE49-F238E27FC236}">
              <a16:creationId xmlns:a16="http://schemas.microsoft.com/office/drawing/2014/main" id="{00000000-0008-0000-0000-00003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9" name="AutoShape 13" descr="Botón Aluminio con 2 Caras Reflejante">
          <a:extLst>
            <a:ext uri="{FF2B5EF4-FFF2-40B4-BE49-F238E27FC236}">
              <a16:creationId xmlns:a16="http://schemas.microsoft.com/office/drawing/2014/main" id="{00000000-0008-0000-0000-00003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0" name="AutoShape 7" descr="Botón Aluminio con 2 Caras Reflejante">
          <a:extLst>
            <a:ext uri="{FF2B5EF4-FFF2-40B4-BE49-F238E27FC236}">
              <a16:creationId xmlns:a16="http://schemas.microsoft.com/office/drawing/2014/main" id="{00000000-0008-0000-0000-00003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1" name="AutoShape 8" descr="Botón Aluminio con 2 Caras Reflejante">
          <a:extLst>
            <a:ext uri="{FF2B5EF4-FFF2-40B4-BE49-F238E27FC236}">
              <a16:creationId xmlns:a16="http://schemas.microsoft.com/office/drawing/2014/main" id="{00000000-0008-0000-0000-00003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2" name="AutoShape 9" descr="Botón Aluminio con 2 Caras Reflejante">
          <a:extLst>
            <a:ext uri="{FF2B5EF4-FFF2-40B4-BE49-F238E27FC236}">
              <a16:creationId xmlns:a16="http://schemas.microsoft.com/office/drawing/2014/main" id="{00000000-0008-0000-0000-00003A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3" name="AutoShape 10" descr="Botón Aluminio con 2 Caras Reflejante">
          <a:extLst>
            <a:ext uri="{FF2B5EF4-FFF2-40B4-BE49-F238E27FC236}">
              <a16:creationId xmlns:a16="http://schemas.microsoft.com/office/drawing/2014/main" id="{00000000-0008-0000-0000-00003B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4" name="AutoShape 11" descr="Botón Aluminio con 2 Caras Reflejante">
          <a:extLst>
            <a:ext uri="{FF2B5EF4-FFF2-40B4-BE49-F238E27FC236}">
              <a16:creationId xmlns:a16="http://schemas.microsoft.com/office/drawing/2014/main" id="{00000000-0008-0000-0000-00003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5" name="AutoShape 13" descr="Botón Aluminio con 2 Caras Reflejante">
          <a:extLst>
            <a:ext uri="{FF2B5EF4-FFF2-40B4-BE49-F238E27FC236}">
              <a16:creationId xmlns:a16="http://schemas.microsoft.com/office/drawing/2014/main" id="{00000000-0008-0000-0000-00003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6" name="AutoShape 7" descr="Botón Aluminio con 2 Caras Reflejante">
          <a:extLst>
            <a:ext uri="{FF2B5EF4-FFF2-40B4-BE49-F238E27FC236}">
              <a16:creationId xmlns:a16="http://schemas.microsoft.com/office/drawing/2014/main" id="{00000000-0008-0000-0000-00003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7" name="AutoShape 8" descr="Botón Aluminio con 2 Caras Reflejante">
          <a:extLst>
            <a:ext uri="{FF2B5EF4-FFF2-40B4-BE49-F238E27FC236}">
              <a16:creationId xmlns:a16="http://schemas.microsoft.com/office/drawing/2014/main" id="{00000000-0008-0000-0000-00003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8" name="AutoShape 9" descr="Botón Aluminio con 2 Caras Reflejante">
          <a:extLst>
            <a:ext uri="{FF2B5EF4-FFF2-40B4-BE49-F238E27FC236}">
              <a16:creationId xmlns:a16="http://schemas.microsoft.com/office/drawing/2014/main" id="{00000000-0008-0000-0000-000040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9" name="AutoShape 10" descr="Botón Aluminio con 2 Caras Reflejante">
          <a:extLst>
            <a:ext uri="{FF2B5EF4-FFF2-40B4-BE49-F238E27FC236}">
              <a16:creationId xmlns:a16="http://schemas.microsoft.com/office/drawing/2014/main" id="{00000000-0008-0000-0000-000041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0" name="AutoShape 11" descr="Botón Aluminio con 2 Caras Reflejante">
          <a:extLst>
            <a:ext uri="{FF2B5EF4-FFF2-40B4-BE49-F238E27FC236}">
              <a16:creationId xmlns:a16="http://schemas.microsoft.com/office/drawing/2014/main" id="{00000000-0008-0000-0000-00004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1" name="AutoShape 13" descr="Botón Aluminio con 2 Caras Reflejante">
          <a:extLst>
            <a:ext uri="{FF2B5EF4-FFF2-40B4-BE49-F238E27FC236}">
              <a16:creationId xmlns:a16="http://schemas.microsoft.com/office/drawing/2014/main" id="{00000000-0008-0000-0000-00004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2" name="AutoShape 7" descr="Botón Aluminio con 2 Caras Reflejante">
          <a:extLst>
            <a:ext uri="{FF2B5EF4-FFF2-40B4-BE49-F238E27FC236}">
              <a16:creationId xmlns:a16="http://schemas.microsoft.com/office/drawing/2014/main" id="{00000000-0008-0000-0000-00004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3" name="AutoShape 8" descr="Botón Aluminio con 2 Caras Reflejante">
          <a:extLst>
            <a:ext uri="{FF2B5EF4-FFF2-40B4-BE49-F238E27FC236}">
              <a16:creationId xmlns:a16="http://schemas.microsoft.com/office/drawing/2014/main" id="{00000000-0008-0000-0000-00004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4" name="AutoShape 9" descr="Botón Aluminio con 2 Caras Reflejante">
          <a:extLst>
            <a:ext uri="{FF2B5EF4-FFF2-40B4-BE49-F238E27FC236}">
              <a16:creationId xmlns:a16="http://schemas.microsoft.com/office/drawing/2014/main" id="{00000000-0008-0000-0000-000046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5" name="AutoShape 10" descr="Botón Aluminio con 2 Caras Reflejante">
          <a:extLst>
            <a:ext uri="{FF2B5EF4-FFF2-40B4-BE49-F238E27FC236}">
              <a16:creationId xmlns:a16="http://schemas.microsoft.com/office/drawing/2014/main" id="{00000000-0008-0000-0000-000047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6" name="AutoShape 11" descr="Botón Aluminio con 2 Caras Reflejante">
          <a:extLst>
            <a:ext uri="{FF2B5EF4-FFF2-40B4-BE49-F238E27FC236}">
              <a16:creationId xmlns:a16="http://schemas.microsoft.com/office/drawing/2014/main" id="{00000000-0008-0000-0000-00004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7" name="AutoShape 13" descr="Botón Aluminio con 2 Caras Reflejante">
          <a:extLst>
            <a:ext uri="{FF2B5EF4-FFF2-40B4-BE49-F238E27FC236}">
              <a16:creationId xmlns:a16="http://schemas.microsoft.com/office/drawing/2014/main" id="{00000000-0008-0000-0000-00004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8" name="AutoShape 7" descr="Botón Aluminio con 2 Caras Reflejante">
          <a:extLst>
            <a:ext uri="{FF2B5EF4-FFF2-40B4-BE49-F238E27FC236}">
              <a16:creationId xmlns:a16="http://schemas.microsoft.com/office/drawing/2014/main" id="{00000000-0008-0000-0000-00004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9" name="AutoShape 8" descr="Botón Aluminio con 2 Caras Reflejante">
          <a:extLst>
            <a:ext uri="{FF2B5EF4-FFF2-40B4-BE49-F238E27FC236}">
              <a16:creationId xmlns:a16="http://schemas.microsoft.com/office/drawing/2014/main" id="{00000000-0008-0000-0000-00004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0" name="AutoShape 9" descr="Botón Aluminio con 2 Caras Reflejante">
          <a:extLst>
            <a:ext uri="{FF2B5EF4-FFF2-40B4-BE49-F238E27FC236}">
              <a16:creationId xmlns:a16="http://schemas.microsoft.com/office/drawing/2014/main" id="{00000000-0008-0000-0000-00004C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1" name="AutoShape 10" descr="Botón Aluminio con 2 Caras Reflejante">
          <a:extLst>
            <a:ext uri="{FF2B5EF4-FFF2-40B4-BE49-F238E27FC236}">
              <a16:creationId xmlns:a16="http://schemas.microsoft.com/office/drawing/2014/main" id="{00000000-0008-0000-0000-00004D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2" name="AutoShape 11" descr="Botón Aluminio con 2 Caras Reflejante">
          <a:extLst>
            <a:ext uri="{FF2B5EF4-FFF2-40B4-BE49-F238E27FC236}">
              <a16:creationId xmlns:a16="http://schemas.microsoft.com/office/drawing/2014/main" id="{00000000-0008-0000-0000-00004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3" name="AutoShape 13" descr="Botón Aluminio con 2 Caras Reflejante">
          <a:extLst>
            <a:ext uri="{FF2B5EF4-FFF2-40B4-BE49-F238E27FC236}">
              <a16:creationId xmlns:a16="http://schemas.microsoft.com/office/drawing/2014/main" id="{00000000-0008-0000-0000-00004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4" name="AutoShape 7" descr="Botón Aluminio con 2 Caras Reflejante">
          <a:extLst>
            <a:ext uri="{FF2B5EF4-FFF2-40B4-BE49-F238E27FC236}">
              <a16:creationId xmlns:a16="http://schemas.microsoft.com/office/drawing/2014/main" id="{00000000-0008-0000-0000-00005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5" name="AutoShape 8" descr="Botón Aluminio con 2 Caras Reflejante">
          <a:extLst>
            <a:ext uri="{FF2B5EF4-FFF2-40B4-BE49-F238E27FC236}">
              <a16:creationId xmlns:a16="http://schemas.microsoft.com/office/drawing/2014/main" id="{00000000-0008-0000-0000-00005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6" name="AutoShape 9" descr="Botón Aluminio con 2 Caras Reflejante">
          <a:extLst>
            <a:ext uri="{FF2B5EF4-FFF2-40B4-BE49-F238E27FC236}">
              <a16:creationId xmlns:a16="http://schemas.microsoft.com/office/drawing/2014/main" id="{00000000-0008-0000-0000-000052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7" name="AutoShape 10" descr="Botón Aluminio con 2 Caras Reflejante">
          <a:extLst>
            <a:ext uri="{FF2B5EF4-FFF2-40B4-BE49-F238E27FC236}">
              <a16:creationId xmlns:a16="http://schemas.microsoft.com/office/drawing/2014/main" id="{00000000-0008-0000-0000-000053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8" name="AutoShape 11" descr="Botón Aluminio con 2 Caras Reflejante">
          <a:extLst>
            <a:ext uri="{FF2B5EF4-FFF2-40B4-BE49-F238E27FC236}">
              <a16:creationId xmlns:a16="http://schemas.microsoft.com/office/drawing/2014/main" id="{00000000-0008-0000-0000-00005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9" name="AutoShape 13" descr="Botón Aluminio con 2 Caras Reflejante">
          <a:extLst>
            <a:ext uri="{FF2B5EF4-FFF2-40B4-BE49-F238E27FC236}">
              <a16:creationId xmlns:a16="http://schemas.microsoft.com/office/drawing/2014/main" id="{00000000-0008-0000-0000-00005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0" name="AutoShape 7" descr="Botón Aluminio con 2 Caras Reflejante">
          <a:extLst>
            <a:ext uri="{FF2B5EF4-FFF2-40B4-BE49-F238E27FC236}">
              <a16:creationId xmlns:a16="http://schemas.microsoft.com/office/drawing/2014/main" id="{00000000-0008-0000-0000-00005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1" name="AutoShape 8" descr="Botón Aluminio con 2 Caras Reflejante">
          <a:extLst>
            <a:ext uri="{FF2B5EF4-FFF2-40B4-BE49-F238E27FC236}">
              <a16:creationId xmlns:a16="http://schemas.microsoft.com/office/drawing/2014/main" id="{00000000-0008-0000-0000-00005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2" name="AutoShape 9" descr="Botón Aluminio con 2 Caras Reflejante">
          <a:extLst>
            <a:ext uri="{FF2B5EF4-FFF2-40B4-BE49-F238E27FC236}">
              <a16:creationId xmlns:a16="http://schemas.microsoft.com/office/drawing/2014/main" id="{00000000-0008-0000-0000-000058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3" name="AutoShape 10" descr="Botón Aluminio con 2 Caras Reflejante">
          <a:extLst>
            <a:ext uri="{FF2B5EF4-FFF2-40B4-BE49-F238E27FC236}">
              <a16:creationId xmlns:a16="http://schemas.microsoft.com/office/drawing/2014/main" id="{00000000-0008-0000-0000-000059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4" name="AutoShape 11" descr="Botón Aluminio con 2 Caras Reflejante">
          <a:extLst>
            <a:ext uri="{FF2B5EF4-FFF2-40B4-BE49-F238E27FC236}">
              <a16:creationId xmlns:a16="http://schemas.microsoft.com/office/drawing/2014/main" id="{00000000-0008-0000-0000-00005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5" name="AutoShape 13" descr="Botón Aluminio con 2 Caras Reflejante">
          <a:extLst>
            <a:ext uri="{FF2B5EF4-FFF2-40B4-BE49-F238E27FC236}">
              <a16:creationId xmlns:a16="http://schemas.microsoft.com/office/drawing/2014/main" id="{00000000-0008-0000-0000-00005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6" name="AutoShape 7" descr="Botón Aluminio con 2 Caras Reflejante">
          <a:extLst>
            <a:ext uri="{FF2B5EF4-FFF2-40B4-BE49-F238E27FC236}">
              <a16:creationId xmlns:a16="http://schemas.microsoft.com/office/drawing/2014/main" id="{00000000-0008-0000-0000-00005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7" name="AutoShape 8" descr="Botón Aluminio con 2 Caras Reflejante">
          <a:extLst>
            <a:ext uri="{FF2B5EF4-FFF2-40B4-BE49-F238E27FC236}">
              <a16:creationId xmlns:a16="http://schemas.microsoft.com/office/drawing/2014/main" id="{00000000-0008-0000-0000-00005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8" name="AutoShape 9" descr="Botón Aluminio con 2 Caras Reflejante">
          <a:extLst>
            <a:ext uri="{FF2B5EF4-FFF2-40B4-BE49-F238E27FC236}">
              <a16:creationId xmlns:a16="http://schemas.microsoft.com/office/drawing/2014/main" id="{00000000-0008-0000-0000-00005E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9" name="AutoShape 10" descr="Botón Aluminio con 2 Caras Reflejante">
          <a:extLst>
            <a:ext uri="{FF2B5EF4-FFF2-40B4-BE49-F238E27FC236}">
              <a16:creationId xmlns:a16="http://schemas.microsoft.com/office/drawing/2014/main" id="{00000000-0008-0000-0000-00005F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20" name="AutoShape 11" descr="Botón Aluminio con 2 Caras Reflejante">
          <a:extLst>
            <a:ext uri="{FF2B5EF4-FFF2-40B4-BE49-F238E27FC236}">
              <a16:creationId xmlns:a16="http://schemas.microsoft.com/office/drawing/2014/main" id="{00000000-0008-0000-0000-00006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21" name="AutoShape 13" descr="Botón Aluminio con 2 Caras Reflejante">
          <a:extLst>
            <a:ext uri="{FF2B5EF4-FFF2-40B4-BE49-F238E27FC236}">
              <a16:creationId xmlns:a16="http://schemas.microsoft.com/office/drawing/2014/main" id="{00000000-0008-0000-0000-00006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2" name="AutoShape 7" descr="Botón Aluminio con 2 Caras Reflejante">
          <a:extLst>
            <a:ext uri="{FF2B5EF4-FFF2-40B4-BE49-F238E27FC236}">
              <a16:creationId xmlns:a16="http://schemas.microsoft.com/office/drawing/2014/main" id="{00000000-0008-0000-0000-00006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3" name="AutoShape 8" descr="Botón Aluminio con 2 Caras Reflejante">
          <a:extLst>
            <a:ext uri="{FF2B5EF4-FFF2-40B4-BE49-F238E27FC236}">
              <a16:creationId xmlns:a16="http://schemas.microsoft.com/office/drawing/2014/main" id="{00000000-0008-0000-0000-00006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4" name="AutoShape 9" descr="Botón Aluminio con 2 Caras Reflejante">
          <a:extLst>
            <a:ext uri="{FF2B5EF4-FFF2-40B4-BE49-F238E27FC236}">
              <a16:creationId xmlns:a16="http://schemas.microsoft.com/office/drawing/2014/main" id="{00000000-0008-0000-0000-000064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5" name="AutoShape 10" descr="Botón Aluminio con 2 Caras Reflejante">
          <a:extLst>
            <a:ext uri="{FF2B5EF4-FFF2-40B4-BE49-F238E27FC236}">
              <a16:creationId xmlns:a16="http://schemas.microsoft.com/office/drawing/2014/main" id="{00000000-0008-0000-0000-000065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6" name="AutoShape 11" descr="Botón Aluminio con 2 Caras Reflejante">
          <a:extLst>
            <a:ext uri="{FF2B5EF4-FFF2-40B4-BE49-F238E27FC236}">
              <a16:creationId xmlns:a16="http://schemas.microsoft.com/office/drawing/2014/main" id="{00000000-0008-0000-0000-00006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7" name="AutoShape 13" descr="Botón Aluminio con 2 Caras Reflejante">
          <a:extLst>
            <a:ext uri="{FF2B5EF4-FFF2-40B4-BE49-F238E27FC236}">
              <a16:creationId xmlns:a16="http://schemas.microsoft.com/office/drawing/2014/main" id="{00000000-0008-0000-0000-00006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6" name="AutoShape 7" descr="Botón Aluminio con 2 Caras Reflejante">
          <a:extLst>
            <a:ext uri="{FF2B5EF4-FFF2-40B4-BE49-F238E27FC236}">
              <a16:creationId xmlns:a16="http://schemas.microsoft.com/office/drawing/2014/main" id="{00000000-0008-0000-0000-00009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7" name="AutoShape 8" descr="Botón Aluminio con 2 Caras Reflejante">
          <a:extLst>
            <a:ext uri="{FF2B5EF4-FFF2-40B4-BE49-F238E27FC236}">
              <a16:creationId xmlns:a16="http://schemas.microsoft.com/office/drawing/2014/main" id="{00000000-0008-0000-0000-00009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8" name="AutoShape 9" descr="Botón Aluminio con 2 Caras Reflejante">
          <a:extLst>
            <a:ext uri="{FF2B5EF4-FFF2-40B4-BE49-F238E27FC236}">
              <a16:creationId xmlns:a16="http://schemas.microsoft.com/office/drawing/2014/main" id="{00000000-0008-0000-0000-00009A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9" name="AutoShape 10" descr="Botón Aluminio con 2 Caras Reflejante">
          <a:extLst>
            <a:ext uri="{FF2B5EF4-FFF2-40B4-BE49-F238E27FC236}">
              <a16:creationId xmlns:a16="http://schemas.microsoft.com/office/drawing/2014/main" id="{00000000-0008-0000-0000-00009B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0" name="AutoShape 11" descr="Botón Aluminio con 2 Caras Reflejante">
          <a:extLst>
            <a:ext uri="{FF2B5EF4-FFF2-40B4-BE49-F238E27FC236}">
              <a16:creationId xmlns:a16="http://schemas.microsoft.com/office/drawing/2014/main" id="{00000000-0008-0000-0000-00009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1" name="AutoShape 13" descr="Botón Aluminio con 2 Caras Reflejante">
          <a:extLst>
            <a:ext uri="{FF2B5EF4-FFF2-40B4-BE49-F238E27FC236}">
              <a16:creationId xmlns:a16="http://schemas.microsoft.com/office/drawing/2014/main" id="{00000000-0008-0000-0000-00009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2" name="AutoShape 7" descr="Botón Aluminio con 2 Caras Reflejante">
          <a:extLst>
            <a:ext uri="{FF2B5EF4-FFF2-40B4-BE49-F238E27FC236}">
              <a16:creationId xmlns:a16="http://schemas.microsoft.com/office/drawing/2014/main" id="{00000000-0008-0000-0000-00009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3" name="AutoShape 8" descr="Botón Aluminio con 2 Caras Reflejante">
          <a:extLst>
            <a:ext uri="{FF2B5EF4-FFF2-40B4-BE49-F238E27FC236}">
              <a16:creationId xmlns:a16="http://schemas.microsoft.com/office/drawing/2014/main" id="{00000000-0008-0000-0000-00009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4" name="AutoShape 9" descr="Botón Aluminio con 2 Caras Reflejante">
          <a:extLst>
            <a:ext uri="{FF2B5EF4-FFF2-40B4-BE49-F238E27FC236}">
              <a16:creationId xmlns:a16="http://schemas.microsoft.com/office/drawing/2014/main" id="{00000000-0008-0000-0000-0000A0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5" name="AutoShape 10" descr="Botón Aluminio con 2 Caras Reflejante">
          <a:extLst>
            <a:ext uri="{FF2B5EF4-FFF2-40B4-BE49-F238E27FC236}">
              <a16:creationId xmlns:a16="http://schemas.microsoft.com/office/drawing/2014/main" id="{00000000-0008-0000-0000-0000A1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6" name="AutoShape 11" descr="Botón Aluminio con 2 Caras Reflejante">
          <a:extLst>
            <a:ext uri="{FF2B5EF4-FFF2-40B4-BE49-F238E27FC236}">
              <a16:creationId xmlns:a16="http://schemas.microsoft.com/office/drawing/2014/main" id="{00000000-0008-0000-0000-0000A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7" name="AutoShape 13" descr="Botón Aluminio con 2 Caras Reflejante">
          <a:extLst>
            <a:ext uri="{FF2B5EF4-FFF2-40B4-BE49-F238E27FC236}">
              <a16:creationId xmlns:a16="http://schemas.microsoft.com/office/drawing/2014/main" id="{00000000-0008-0000-0000-0000A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8" name="AutoShape 7" descr="Botón Aluminio con 2 Caras Reflejante">
          <a:extLst>
            <a:ext uri="{FF2B5EF4-FFF2-40B4-BE49-F238E27FC236}">
              <a16:creationId xmlns:a16="http://schemas.microsoft.com/office/drawing/2014/main" id="{00000000-0008-0000-0000-0000A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9" name="AutoShape 8" descr="Botón Aluminio con 2 Caras Reflejante">
          <a:extLst>
            <a:ext uri="{FF2B5EF4-FFF2-40B4-BE49-F238E27FC236}">
              <a16:creationId xmlns:a16="http://schemas.microsoft.com/office/drawing/2014/main" id="{00000000-0008-0000-0000-0000A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0" name="AutoShape 9" descr="Botón Aluminio con 2 Caras Reflejante">
          <a:extLst>
            <a:ext uri="{FF2B5EF4-FFF2-40B4-BE49-F238E27FC236}">
              <a16:creationId xmlns:a16="http://schemas.microsoft.com/office/drawing/2014/main" id="{00000000-0008-0000-0000-0000A6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1" name="AutoShape 10" descr="Botón Aluminio con 2 Caras Reflejante">
          <a:extLst>
            <a:ext uri="{FF2B5EF4-FFF2-40B4-BE49-F238E27FC236}">
              <a16:creationId xmlns:a16="http://schemas.microsoft.com/office/drawing/2014/main" id="{00000000-0008-0000-0000-0000A7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2" name="AutoShape 11" descr="Botón Aluminio con 2 Caras Reflejante">
          <a:extLst>
            <a:ext uri="{FF2B5EF4-FFF2-40B4-BE49-F238E27FC236}">
              <a16:creationId xmlns:a16="http://schemas.microsoft.com/office/drawing/2014/main" id="{00000000-0008-0000-0000-0000A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3" name="AutoShape 13" descr="Botón Aluminio con 2 Caras Reflejante">
          <a:extLst>
            <a:ext uri="{FF2B5EF4-FFF2-40B4-BE49-F238E27FC236}">
              <a16:creationId xmlns:a16="http://schemas.microsoft.com/office/drawing/2014/main" id="{00000000-0008-0000-0000-0000A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4" name="AutoShape 7" descr="Botón Aluminio con 2 Caras Reflejante">
          <a:extLst>
            <a:ext uri="{FF2B5EF4-FFF2-40B4-BE49-F238E27FC236}">
              <a16:creationId xmlns:a16="http://schemas.microsoft.com/office/drawing/2014/main" id="{00000000-0008-0000-0000-0000A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5" name="AutoShape 8" descr="Botón Aluminio con 2 Caras Reflejante">
          <a:extLst>
            <a:ext uri="{FF2B5EF4-FFF2-40B4-BE49-F238E27FC236}">
              <a16:creationId xmlns:a16="http://schemas.microsoft.com/office/drawing/2014/main" id="{00000000-0008-0000-0000-0000A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6" name="AutoShape 9" descr="Botón Aluminio con 2 Caras Reflejante">
          <a:extLst>
            <a:ext uri="{FF2B5EF4-FFF2-40B4-BE49-F238E27FC236}">
              <a16:creationId xmlns:a16="http://schemas.microsoft.com/office/drawing/2014/main" id="{00000000-0008-0000-0000-0000AC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7" name="AutoShape 10" descr="Botón Aluminio con 2 Caras Reflejante">
          <a:extLst>
            <a:ext uri="{FF2B5EF4-FFF2-40B4-BE49-F238E27FC236}">
              <a16:creationId xmlns:a16="http://schemas.microsoft.com/office/drawing/2014/main" id="{00000000-0008-0000-0000-0000AD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8" name="AutoShape 11" descr="Botón Aluminio con 2 Caras Reflejante">
          <a:extLst>
            <a:ext uri="{FF2B5EF4-FFF2-40B4-BE49-F238E27FC236}">
              <a16:creationId xmlns:a16="http://schemas.microsoft.com/office/drawing/2014/main" id="{00000000-0008-0000-0000-0000A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9" name="AutoShape 13" descr="Botón Aluminio con 2 Caras Reflejante">
          <a:extLst>
            <a:ext uri="{FF2B5EF4-FFF2-40B4-BE49-F238E27FC236}">
              <a16:creationId xmlns:a16="http://schemas.microsoft.com/office/drawing/2014/main" id="{00000000-0008-0000-0000-0000A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0" name="AutoShape 7" descr="Botón Aluminio con 2 Caras Reflejante">
          <a:extLst>
            <a:ext uri="{FF2B5EF4-FFF2-40B4-BE49-F238E27FC236}">
              <a16:creationId xmlns:a16="http://schemas.microsoft.com/office/drawing/2014/main" id="{00000000-0008-0000-0000-0000B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1" name="AutoShape 8" descr="Botón Aluminio con 2 Caras Reflejante">
          <a:extLst>
            <a:ext uri="{FF2B5EF4-FFF2-40B4-BE49-F238E27FC236}">
              <a16:creationId xmlns:a16="http://schemas.microsoft.com/office/drawing/2014/main" id="{00000000-0008-0000-0000-0000B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2" name="AutoShape 9" descr="Botón Aluminio con 2 Caras Reflejante">
          <a:extLst>
            <a:ext uri="{FF2B5EF4-FFF2-40B4-BE49-F238E27FC236}">
              <a16:creationId xmlns:a16="http://schemas.microsoft.com/office/drawing/2014/main" id="{00000000-0008-0000-0000-0000B2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3" name="AutoShape 10" descr="Botón Aluminio con 2 Caras Reflejante">
          <a:extLst>
            <a:ext uri="{FF2B5EF4-FFF2-40B4-BE49-F238E27FC236}">
              <a16:creationId xmlns:a16="http://schemas.microsoft.com/office/drawing/2014/main" id="{00000000-0008-0000-0000-0000B3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4" name="AutoShape 11" descr="Botón Aluminio con 2 Caras Reflejante">
          <a:extLst>
            <a:ext uri="{FF2B5EF4-FFF2-40B4-BE49-F238E27FC236}">
              <a16:creationId xmlns:a16="http://schemas.microsoft.com/office/drawing/2014/main" id="{00000000-0008-0000-0000-0000B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5" name="AutoShape 13" descr="Botón Aluminio con 2 Caras Reflejante">
          <a:extLst>
            <a:ext uri="{FF2B5EF4-FFF2-40B4-BE49-F238E27FC236}">
              <a16:creationId xmlns:a16="http://schemas.microsoft.com/office/drawing/2014/main" id="{00000000-0008-0000-0000-0000B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6" name="AutoShape 7" descr="Botón Aluminio con 2 Caras Reflejante">
          <a:extLst>
            <a:ext uri="{FF2B5EF4-FFF2-40B4-BE49-F238E27FC236}">
              <a16:creationId xmlns:a16="http://schemas.microsoft.com/office/drawing/2014/main" id="{00000000-0008-0000-0000-0000B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7" name="AutoShape 8" descr="Botón Aluminio con 2 Caras Reflejante">
          <a:extLst>
            <a:ext uri="{FF2B5EF4-FFF2-40B4-BE49-F238E27FC236}">
              <a16:creationId xmlns:a16="http://schemas.microsoft.com/office/drawing/2014/main" id="{00000000-0008-0000-0000-0000B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8" name="AutoShape 9" descr="Botón Aluminio con 2 Caras Reflejante">
          <a:extLst>
            <a:ext uri="{FF2B5EF4-FFF2-40B4-BE49-F238E27FC236}">
              <a16:creationId xmlns:a16="http://schemas.microsoft.com/office/drawing/2014/main" id="{00000000-0008-0000-0000-0000B8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9" name="AutoShape 10" descr="Botón Aluminio con 2 Caras Reflejante">
          <a:extLst>
            <a:ext uri="{FF2B5EF4-FFF2-40B4-BE49-F238E27FC236}">
              <a16:creationId xmlns:a16="http://schemas.microsoft.com/office/drawing/2014/main" id="{00000000-0008-0000-0000-0000B9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0" name="AutoShape 11" descr="Botón Aluminio con 2 Caras Reflejante">
          <a:extLst>
            <a:ext uri="{FF2B5EF4-FFF2-40B4-BE49-F238E27FC236}">
              <a16:creationId xmlns:a16="http://schemas.microsoft.com/office/drawing/2014/main" id="{00000000-0008-0000-0000-0000B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1" name="AutoShape 13" descr="Botón Aluminio con 2 Caras Reflejante">
          <a:extLst>
            <a:ext uri="{FF2B5EF4-FFF2-40B4-BE49-F238E27FC236}">
              <a16:creationId xmlns:a16="http://schemas.microsoft.com/office/drawing/2014/main" id="{00000000-0008-0000-0000-0000B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2" name="AutoShape 7" descr="Botón Aluminio con 2 Caras Reflejante">
          <a:extLst>
            <a:ext uri="{FF2B5EF4-FFF2-40B4-BE49-F238E27FC236}">
              <a16:creationId xmlns:a16="http://schemas.microsoft.com/office/drawing/2014/main" id="{00000000-0008-0000-0000-0000B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3" name="AutoShape 8" descr="Botón Aluminio con 2 Caras Reflejante">
          <a:extLst>
            <a:ext uri="{FF2B5EF4-FFF2-40B4-BE49-F238E27FC236}">
              <a16:creationId xmlns:a16="http://schemas.microsoft.com/office/drawing/2014/main" id="{00000000-0008-0000-0000-0000B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4" name="AutoShape 9" descr="Botón Aluminio con 2 Caras Reflejante">
          <a:extLst>
            <a:ext uri="{FF2B5EF4-FFF2-40B4-BE49-F238E27FC236}">
              <a16:creationId xmlns:a16="http://schemas.microsoft.com/office/drawing/2014/main" id="{00000000-0008-0000-0000-0000BE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5" name="AutoShape 10" descr="Botón Aluminio con 2 Caras Reflejante">
          <a:extLst>
            <a:ext uri="{FF2B5EF4-FFF2-40B4-BE49-F238E27FC236}">
              <a16:creationId xmlns:a16="http://schemas.microsoft.com/office/drawing/2014/main" id="{00000000-0008-0000-0000-0000BF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6" name="AutoShape 11" descr="Botón Aluminio con 2 Caras Reflejante">
          <a:extLst>
            <a:ext uri="{FF2B5EF4-FFF2-40B4-BE49-F238E27FC236}">
              <a16:creationId xmlns:a16="http://schemas.microsoft.com/office/drawing/2014/main" id="{00000000-0008-0000-0000-0000C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7" name="AutoShape 13" descr="Botón Aluminio con 2 Caras Reflejante">
          <a:extLst>
            <a:ext uri="{FF2B5EF4-FFF2-40B4-BE49-F238E27FC236}">
              <a16:creationId xmlns:a16="http://schemas.microsoft.com/office/drawing/2014/main" id="{00000000-0008-0000-0000-0000C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8" name="AutoShape 7" descr="Botón Aluminio con 2 Caras Reflejante">
          <a:extLst>
            <a:ext uri="{FF2B5EF4-FFF2-40B4-BE49-F238E27FC236}">
              <a16:creationId xmlns:a16="http://schemas.microsoft.com/office/drawing/2014/main" id="{00000000-0008-0000-0000-0000C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9" name="AutoShape 8" descr="Botón Aluminio con 2 Caras Reflejante">
          <a:extLst>
            <a:ext uri="{FF2B5EF4-FFF2-40B4-BE49-F238E27FC236}">
              <a16:creationId xmlns:a16="http://schemas.microsoft.com/office/drawing/2014/main" id="{00000000-0008-0000-0000-0000C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0" name="AutoShape 9" descr="Botón Aluminio con 2 Caras Reflejante">
          <a:extLst>
            <a:ext uri="{FF2B5EF4-FFF2-40B4-BE49-F238E27FC236}">
              <a16:creationId xmlns:a16="http://schemas.microsoft.com/office/drawing/2014/main" id="{00000000-0008-0000-0000-0000C4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1" name="AutoShape 10" descr="Botón Aluminio con 2 Caras Reflejante">
          <a:extLst>
            <a:ext uri="{FF2B5EF4-FFF2-40B4-BE49-F238E27FC236}">
              <a16:creationId xmlns:a16="http://schemas.microsoft.com/office/drawing/2014/main" id="{00000000-0008-0000-0000-0000C5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2" name="AutoShape 11" descr="Botón Aluminio con 2 Caras Reflejante">
          <a:extLst>
            <a:ext uri="{FF2B5EF4-FFF2-40B4-BE49-F238E27FC236}">
              <a16:creationId xmlns:a16="http://schemas.microsoft.com/office/drawing/2014/main" id="{00000000-0008-0000-0000-0000C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3" name="AutoShape 13" descr="Botón Aluminio con 2 Caras Reflejante">
          <a:extLst>
            <a:ext uri="{FF2B5EF4-FFF2-40B4-BE49-F238E27FC236}">
              <a16:creationId xmlns:a16="http://schemas.microsoft.com/office/drawing/2014/main" id="{00000000-0008-0000-0000-0000C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4" name="AutoShape 7" descr="Botón Aluminio con 2 Caras Reflejante">
          <a:extLst>
            <a:ext uri="{FF2B5EF4-FFF2-40B4-BE49-F238E27FC236}">
              <a16:creationId xmlns:a16="http://schemas.microsoft.com/office/drawing/2014/main" id="{00000000-0008-0000-0000-0000C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5" name="AutoShape 8" descr="Botón Aluminio con 2 Caras Reflejante">
          <a:extLst>
            <a:ext uri="{FF2B5EF4-FFF2-40B4-BE49-F238E27FC236}">
              <a16:creationId xmlns:a16="http://schemas.microsoft.com/office/drawing/2014/main" id="{00000000-0008-0000-0000-0000C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6" name="AutoShape 9" descr="Botón Aluminio con 2 Caras Reflejante">
          <a:extLst>
            <a:ext uri="{FF2B5EF4-FFF2-40B4-BE49-F238E27FC236}">
              <a16:creationId xmlns:a16="http://schemas.microsoft.com/office/drawing/2014/main" id="{00000000-0008-0000-0000-0000CA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7" name="AutoShape 10" descr="Botón Aluminio con 2 Caras Reflejante">
          <a:extLst>
            <a:ext uri="{FF2B5EF4-FFF2-40B4-BE49-F238E27FC236}">
              <a16:creationId xmlns:a16="http://schemas.microsoft.com/office/drawing/2014/main" id="{00000000-0008-0000-0000-0000CB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8" name="AutoShape 11" descr="Botón Aluminio con 2 Caras Reflejante">
          <a:extLst>
            <a:ext uri="{FF2B5EF4-FFF2-40B4-BE49-F238E27FC236}">
              <a16:creationId xmlns:a16="http://schemas.microsoft.com/office/drawing/2014/main" id="{00000000-0008-0000-0000-0000C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9" name="AutoShape 13" descr="Botón Aluminio con 2 Caras Reflejante">
          <a:extLst>
            <a:ext uri="{FF2B5EF4-FFF2-40B4-BE49-F238E27FC236}">
              <a16:creationId xmlns:a16="http://schemas.microsoft.com/office/drawing/2014/main" id="{00000000-0008-0000-0000-0000C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0" name="AutoShape 7" descr="Botón Aluminio con 2 Caras Reflejante">
          <a:extLst>
            <a:ext uri="{FF2B5EF4-FFF2-40B4-BE49-F238E27FC236}">
              <a16:creationId xmlns:a16="http://schemas.microsoft.com/office/drawing/2014/main" id="{00000000-0008-0000-0000-0000C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1" name="AutoShape 8" descr="Botón Aluminio con 2 Caras Reflejante">
          <a:extLst>
            <a:ext uri="{FF2B5EF4-FFF2-40B4-BE49-F238E27FC236}">
              <a16:creationId xmlns:a16="http://schemas.microsoft.com/office/drawing/2014/main" id="{00000000-0008-0000-0000-0000C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2" name="AutoShape 9" descr="Botón Aluminio con 2 Caras Reflejante">
          <a:extLst>
            <a:ext uri="{FF2B5EF4-FFF2-40B4-BE49-F238E27FC236}">
              <a16:creationId xmlns:a16="http://schemas.microsoft.com/office/drawing/2014/main" id="{00000000-0008-0000-0000-0000D0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3" name="AutoShape 10" descr="Botón Aluminio con 2 Caras Reflejante">
          <a:extLst>
            <a:ext uri="{FF2B5EF4-FFF2-40B4-BE49-F238E27FC236}">
              <a16:creationId xmlns:a16="http://schemas.microsoft.com/office/drawing/2014/main" id="{00000000-0008-0000-0000-0000D1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4" name="AutoShape 11" descr="Botón Aluminio con 2 Caras Reflejante">
          <a:extLst>
            <a:ext uri="{FF2B5EF4-FFF2-40B4-BE49-F238E27FC236}">
              <a16:creationId xmlns:a16="http://schemas.microsoft.com/office/drawing/2014/main" id="{00000000-0008-0000-0000-0000D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5" name="AutoShape 13" descr="Botón Aluminio con 2 Caras Reflejante">
          <a:extLst>
            <a:ext uri="{FF2B5EF4-FFF2-40B4-BE49-F238E27FC236}">
              <a16:creationId xmlns:a16="http://schemas.microsoft.com/office/drawing/2014/main" id="{00000000-0008-0000-0000-0000D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6" name="AutoShape 7" descr="Botón Aluminio con 2 Caras Reflejante">
          <a:extLst>
            <a:ext uri="{FF2B5EF4-FFF2-40B4-BE49-F238E27FC236}">
              <a16:creationId xmlns:a16="http://schemas.microsoft.com/office/drawing/2014/main" id="{00000000-0008-0000-0000-0000D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7" name="AutoShape 8" descr="Botón Aluminio con 2 Caras Reflejante">
          <a:extLst>
            <a:ext uri="{FF2B5EF4-FFF2-40B4-BE49-F238E27FC236}">
              <a16:creationId xmlns:a16="http://schemas.microsoft.com/office/drawing/2014/main" id="{00000000-0008-0000-0000-0000D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8" name="AutoShape 9" descr="Botón Aluminio con 2 Caras Reflejante">
          <a:extLst>
            <a:ext uri="{FF2B5EF4-FFF2-40B4-BE49-F238E27FC236}">
              <a16:creationId xmlns:a16="http://schemas.microsoft.com/office/drawing/2014/main" id="{00000000-0008-0000-0000-0000D6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9" name="AutoShape 10" descr="Botón Aluminio con 2 Caras Reflejante">
          <a:extLst>
            <a:ext uri="{FF2B5EF4-FFF2-40B4-BE49-F238E27FC236}">
              <a16:creationId xmlns:a16="http://schemas.microsoft.com/office/drawing/2014/main" id="{00000000-0008-0000-0000-0000D7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0" name="AutoShape 11" descr="Botón Aluminio con 2 Caras Reflejante">
          <a:extLst>
            <a:ext uri="{FF2B5EF4-FFF2-40B4-BE49-F238E27FC236}">
              <a16:creationId xmlns:a16="http://schemas.microsoft.com/office/drawing/2014/main" id="{00000000-0008-0000-0000-0000D8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1" name="AutoShape 13" descr="Botón Aluminio con 2 Caras Reflejante">
          <a:extLst>
            <a:ext uri="{FF2B5EF4-FFF2-40B4-BE49-F238E27FC236}">
              <a16:creationId xmlns:a16="http://schemas.microsoft.com/office/drawing/2014/main" id="{00000000-0008-0000-0000-0000D9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2" name="AutoShape 7" descr="Botón Aluminio con 2 Caras Reflejante">
          <a:extLst>
            <a:ext uri="{FF2B5EF4-FFF2-40B4-BE49-F238E27FC236}">
              <a16:creationId xmlns:a16="http://schemas.microsoft.com/office/drawing/2014/main" id="{00000000-0008-0000-0000-0000D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3" name="AutoShape 8" descr="Botón Aluminio con 2 Caras Reflejante">
          <a:extLst>
            <a:ext uri="{FF2B5EF4-FFF2-40B4-BE49-F238E27FC236}">
              <a16:creationId xmlns:a16="http://schemas.microsoft.com/office/drawing/2014/main" id="{00000000-0008-0000-0000-0000D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4" name="AutoShape 9" descr="Botón Aluminio con 2 Caras Reflejante">
          <a:extLst>
            <a:ext uri="{FF2B5EF4-FFF2-40B4-BE49-F238E27FC236}">
              <a16:creationId xmlns:a16="http://schemas.microsoft.com/office/drawing/2014/main" id="{00000000-0008-0000-0000-0000DC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5" name="AutoShape 10" descr="Botón Aluminio con 2 Caras Reflejante">
          <a:extLst>
            <a:ext uri="{FF2B5EF4-FFF2-40B4-BE49-F238E27FC236}">
              <a16:creationId xmlns:a16="http://schemas.microsoft.com/office/drawing/2014/main" id="{00000000-0008-0000-0000-0000DD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6" name="AutoShape 11" descr="Botón Aluminio con 2 Caras Reflejante">
          <a:extLst>
            <a:ext uri="{FF2B5EF4-FFF2-40B4-BE49-F238E27FC236}">
              <a16:creationId xmlns:a16="http://schemas.microsoft.com/office/drawing/2014/main" id="{00000000-0008-0000-0000-0000DE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7" name="AutoShape 13" descr="Botón Aluminio con 2 Caras Reflejante">
          <a:extLst>
            <a:ext uri="{FF2B5EF4-FFF2-40B4-BE49-F238E27FC236}">
              <a16:creationId xmlns:a16="http://schemas.microsoft.com/office/drawing/2014/main" id="{00000000-0008-0000-0000-0000DF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8" name="AutoShape 7" descr="Botón Aluminio con 2 Caras Reflejante">
          <a:extLst>
            <a:ext uri="{FF2B5EF4-FFF2-40B4-BE49-F238E27FC236}">
              <a16:creationId xmlns:a16="http://schemas.microsoft.com/office/drawing/2014/main" id="{00000000-0008-0000-0000-0000E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9" name="AutoShape 8" descr="Botón Aluminio con 2 Caras Reflejante">
          <a:extLst>
            <a:ext uri="{FF2B5EF4-FFF2-40B4-BE49-F238E27FC236}">
              <a16:creationId xmlns:a16="http://schemas.microsoft.com/office/drawing/2014/main" id="{00000000-0008-0000-0000-0000E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0" name="AutoShape 9" descr="Botón Aluminio con 2 Caras Reflejante">
          <a:extLst>
            <a:ext uri="{FF2B5EF4-FFF2-40B4-BE49-F238E27FC236}">
              <a16:creationId xmlns:a16="http://schemas.microsoft.com/office/drawing/2014/main" id="{00000000-0008-0000-0000-0000E2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1" name="AutoShape 10" descr="Botón Aluminio con 2 Caras Reflejante">
          <a:extLst>
            <a:ext uri="{FF2B5EF4-FFF2-40B4-BE49-F238E27FC236}">
              <a16:creationId xmlns:a16="http://schemas.microsoft.com/office/drawing/2014/main" id="{00000000-0008-0000-0000-0000E3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2" name="AutoShape 11" descr="Botón Aluminio con 2 Caras Reflejante">
          <a:extLst>
            <a:ext uri="{FF2B5EF4-FFF2-40B4-BE49-F238E27FC236}">
              <a16:creationId xmlns:a16="http://schemas.microsoft.com/office/drawing/2014/main" id="{00000000-0008-0000-0000-0000E4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3" name="AutoShape 13" descr="Botón Aluminio con 2 Caras Reflejante">
          <a:extLst>
            <a:ext uri="{FF2B5EF4-FFF2-40B4-BE49-F238E27FC236}">
              <a16:creationId xmlns:a16="http://schemas.microsoft.com/office/drawing/2014/main" id="{00000000-0008-0000-0000-0000E5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4" name="AutoShape 7" descr="Botón Aluminio con 2 Caras Reflejante">
          <a:extLst>
            <a:ext uri="{FF2B5EF4-FFF2-40B4-BE49-F238E27FC236}">
              <a16:creationId xmlns:a16="http://schemas.microsoft.com/office/drawing/2014/main" id="{00000000-0008-0000-0000-0000E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5" name="AutoShape 8" descr="Botón Aluminio con 2 Caras Reflejante">
          <a:extLst>
            <a:ext uri="{FF2B5EF4-FFF2-40B4-BE49-F238E27FC236}">
              <a16:creationId xmlns:a16="http://schemas.microsoft.com/office/drawing/2014/main" id="{00000000-0008-0000-0000-0000E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6" name="AutoShape 9" descr="Botón Aluminio con 2 Caras Reflejante">
          <a:extLst>
            <a:ext uri="{FF2B5EF4-FFF2-40B4-BE49-F238E27FC236}">
              <a16:creationId xmlns:a16="http://schemas.microsoft.com/office/drawing/2014/main" id="{00000000-0008-0000-0000-0000E8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7" name="AutoShape 10" descr="Botón Aluminio con 2 Caras Reflejante">
          <a:extLst>
            <a:ext uri="{FF2B5EF4-FFF2-40B4-BE49-F238E27FC236}">
              <a16:creationId xmlns:a16="http://schemas.microsoft.com/office/drawing/2014/main" id="{00000000-0008-0000-0000-0000E9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8" name="AutoShape 11" descr="Botón Aluminio con 2 Caras Reflejante">
          <a:extLst>
            <a:ext uri="{FF2B5EF4-FFF2-40B4-BE49-F238E27FC236}">
              <a16:creationId xmlns:a16="http://schemas.microsoft.com/office/drawing/2014/main" id="{00000000-0008-0000-0000-0000EA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9" name="AutoShape 13" descr="Botón Aluminio con 2 Caras Reflejante">
          <a:extLst>
            <a:ext uri="{FF2B5EF4-FFF2-40B4-BE49-F238E27FC236}">
              <a16:creationId xmlns:a16="http://schemas.microsoft.com/office/drawing/2014/main" id="{00000000-0008-0000-0000-0000EB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0" name="AutoShape 7" descr="Botón Aluminio con 2 Caras Reflejante">
          <a:extLst>
            <a:ext uri="{FF2B5EF4-FFF2-40B4-BE49-F238E27FC236}">
              <a16:creationId xmlns:a16="http://schemas.microsoft.com/office/drawing/2014/main" id="{00000000-0008-0000-0000-0000EC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1" name="AutoShape 8" descr="Botón Aluminio con 2 Caras Reflejante">
          <a:extLst>
            <a:ext uri="{FF2B5EF4-FFF2-40B4-BE49-F238E27FC236}">
              <a16:creationId xmlns:a16="http://schemas.microsoft.com/office/drawing/2014/main" id="{00000000-0008-0000-0000-0000ED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2" name="AutoShape 9" descr="Botón Aluminio con 2 Caras Reflejante">
          <a:extLst>
            <a:ext uri="{FF2B5EF4-FFF2-40B4-BE49-F238E27FC236}">
              <a16:creationId xmlns:a16="http://schemas.microsoft.com/office/drawing/2014/main" id="{00000000-0008-0000-0000-0000EE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3" name="AutoShape 10" descr="Botón Aluminio con 2 Caras Reflejante">
          <a:extLst>
            <a:ext uri="{FF2B5EF4-FFF2-40B4-BE49-F238E27FC236}">
              <a16:creationId xmlns:a16="http://schemas.microsoft.com/office/drawing/2014/main" id="{00000000-0008-0000-0000-0000EF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4" name="AutoShape 11" descr="Botón Aluminio con 2 Caras Reflejante">
          <a:extLst>
            <a:ext uri="{FF2B5EF4-FFF2-40B4-BE49-F238E27FC236}">
              <a16:creationId xmlns:a16="http://schemas.microsoft.com/office/drawing/2014/main" id="{00000000-0008-0000-0000-0000F0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5" name="AutoShape 13" descr="Botón Aluminio con 2 Caras Reflejante">
          <a:extLst>
            <a:ext uri="{FF2B5EF4-FFF2-40B4-BE49-F238E27FC236}">
              <a16:creationId xmlns:a16="http://schemas.microsoft.com/office/drawing/2014/main" id="{00000000-0008-0000-0000-0000F1040000}"/>
            </a:ext>
          </a:extLst>
        </xdr:cNvPr>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6" name="AutoShape 7" descr="Botón Aluminio con 2 Caras Reflejante">
          <a:extLst>
            <a:ext uri="{FF2B5EF4-FFF2-40B4-BE49-F238E27FC236}">
              <a16:creationId xmlns:a16="http://schemas.microsoft.com/office/drawing/2014/main" id="{00000000-0008-0000-0000-0000F2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7" name="AutoShape 8" descr="Botón Aluminio con 2 Caras Reflejante">
          <a:extLst>
            <a:ext uri="{FF2B5EF4-FFF2-40B4-BE49-F238E27FC236}">
              <a16:creationId xmlns:a16="http://schemas.microsoft.com/office/drawing/2014/main" id="{00000000-0008-0000-0000-0000F3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8" name="AutoShape 9" descr="Botón Aluminio con 2 Caras Reflejante">
          <a:extLst>
            <a:ext uri="{FF2B5EF4-FFF2-40B4-BE49-F238E27FC236}">
              <a16:creationId xmlns:a16="http://schemas.microsoft.com/office/drawing/2014/main" id="{00000000-0008-0000-0000-0000F4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9" name="AutoShape 10" descr="Botón Aluminio con 2 Caras Reflejante">
          <a:extLst>
            <a:ext uri="{FF2B5EF4-FFF2-40B4-BE49-F238E27FC236}">
              <a16:creationId xmlns:a16="http://schemas.microsoft.com/office/drawing/2014/main" id="{00000000-0008-0000-0000-0000F5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70" name="AutoShape 11" descr="Botón Aluminio con 2 Caras Reflejante">
          <a:extLst>
            <a:ext uri="{FF2B5EF4-FFF2-40B4-BE49-F238E27FC236}">
              <a16:creationId xmlns:a16="http://schemas.microsoft.com/office/drawing/2014/main" id="{00000000-0008-0000-0000-0000F6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71" name="AutoShape 13" descr="Botón Aluminio con 2 Caras Reflejante">
          <a:extLst>
            <a:ext uri="{FF2B5EF4-FFF2-40B4-BE49-F238E27FC236}">
              <a16:creationId xmlns:a16="http://schemas.microsoft.com/office/drawing/2014/main" id="{00000000-0008-0000-0000-0000F7040000}"/>
            </a:ext>
          </a:extLst>
        </xdr:cNvPr>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2" name="AutoShape 7" descr="Botón Aluminio con 2 Caras Reflejante">
          <a:extLst>
            <a:ext uri="{FF2B5EF4-FFF2-40B4-BE49-F238E27FC236}">
              <a16:creationId xmlns:a16="http://schemas.microsoft.com/office/drawing/2014/main" id="{00000000-0008-0000-0000-0000F804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3" name="AutoShape 8" descr="Botón Aluminio con 2 Caras Reflejante">
          <a:extLst>
            <a:ext uri="{FF2B5EF4-FFF2-40B4-BE49-F238E27FC236}">
              <a16:creationId xmlns:a16="http://schemas.microsoft.com/office/drawing/2014/main" id="{00000000-0008-0000-0000-0000F904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4" name="AutoShape 9" descr="Botón Aluminio con 2 Caras Reflejante">
          <a:extLst>
            <a:ext uri="{FF2B5EF4-FFF2-40B4-BE49-F238E27FC236}">
              <a16:creationId xmlns:a16="http://schemas.microsoft.com/office/drawing/2014/main" id="{00000000-0008-0000-0000-0000FA04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5" name="AutoShape 10" descr="Botón Aluminio con 2 Caras Reflejante">
          <a:extLst>
            <a:ext uri="{FF2B5EF4-FFF2-40B4-BE49-F238E27FC236}">
              <a16:creationId xmlns:a16="http://schemas.microsoft.com/office/drawing/2014/main" id="{00000000-0008-0000-0000-0000FB04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6" name="AutoShape 11" descr="Botón Aluminio con 2 Caras Reflejante">
          <a:extLst>
            <a:ext uri="{FF2B5EF4-FFF2-40B4-BE49-F238E27FC236}">
              <a16:creationId xmlns:a16="http://schemas.microsoft.com/office/drawing/2014/main" id="{00000000-0008-0000-0000-0000FC04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7" name="AutoShape 13" descr="Botón Aluminio con 2 Caras Reflejante">
          <a:extLst>
            <a:ext uri="{FF2B5EF4-FFF2-40B4-BE49-F238E27FC236}">
              <a16:creationId xmlns:a16="http://schemas.microsoft.com/office/drawing/2014/main" id="{00000000-0008-0000-0000-0000FD04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78" name="AutoShape 7" descr="Botón Aluminio con 2 Caras Reflejante">
          <a:extLst>
            <a:ext uri="{FF2B5EF4-FFF2-40B4-BE49-F238E27FC236}">
              <a16:creationId xmlns:a16="http://schemas.microsoft.com/office/drawing/2014/main" id="{00000000-0008-0000-0000-0000FE04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79" name="AutoShape 8" descr="Botón Aluminio con 2 Caras Reflejante">
          <a:extLst>
            <a:ext uri="{FF2B5EF4-FFF2-40B4-BE49-F238E27FC236}">
              <a16:creationId xmlns:a16="http://schemas.microsoft.com/office/drawing/2014/main" id="{00000000-0008-0000-0000-0000FF04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0" name="AutoShape 9" descr="Botón Aluminio con 2 Caras Reflejante">
          <a:extLst>
            <a:ext uri="{FF2B5EF4-FFF2-40B4-BE49-F238E27FC236}">
              <a16:creationId xmlns:a16="http://schemas.microsoft.com/office/drawing/2014/main" id="{00000000-0008-0000-0000-000000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1" name="AutoShape 10" descr="Botón Aluminio con 2 Caras Reflejante">
          <a:extLst>
            <a:ext uri="{FF2B5EF4-FFF2-40B4-BE49-F238E27FC236}">
              <a16:creationId xmlns:a16="http://schemas.microsoft.com/office/drawing/2014/main" id="{00000000-0008-0000-0000-000001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2" name="AutoShape 11" descr="Botón Aluminio con 2 Caras Reflejante">
          <a:extLst>
            <a:ext uri="{FF2B5EF4-FFF2-40B4-BE49-F238E27FC236}">
              <a16:creationId xmlns:a16="http://schemas.microsoft.com/office/drawing/2014/main" id="{00000000-0008-0000-0000-000002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3" name="AutoShape 13" descr="Botón Aluminio con 2 Caras Reflejante">
          <a:extLst>
            <a:ext uri="{FF2B5EF4-FFF2-40B4-BE49-F238E27FC236}">
              <a16:creationId xmlns:a16="http://schemas.microsoft.com/office/drawing/2014/main" id="{00000000-0008-0000-0000-000003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4" name="AutoShape 7" descr="Botón Aluminio con 2 Caras Reflejante">
          <a:extLst>
            <a:ext uri="{FF2B5EF4-FFF2-40B4-BE49-F238E27FC236}">
              <a16:creationId xmlns:a16="http://schemas.microsoft.com/office/drawing/2014/main" id="{00000000-0008-0000-0000-000004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5" name="AutoShape 8" descr="Botón Aluminio con 2 Caras Reflejante">
          <a:extLst>
            <a:ext uri="{FF2B5EF4-FFF2-40B4-BE49-F238E27FC236}">
              <a16:creationId xmlns:a16="http://schemas.microsoft.com/office/drawing/2014/main" id="{00000000-0008-0000-0000-000005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6" name="AutoShape 9" descr="Botón Aluminio con 2 Caras Reflejante">
          <a:extLst>
            <a:ext uri="{FF2B5EF4-FFF2-40B4-BE49-F238E27FC236}">
              <a16:creationId xmlns:a16="http://schemas.microsoft.com/office/drawing/2014/main" id="{00000000-0008-0000-0000-000006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7" name="AutoShape 10" descr="Botón Aluminio con 2 Caras Reflejante">
          <a:extLst>
            <a:ext uri="{FF2B5EF4-FFF2-40B4-BE49-F238E27FC236}">
              <a16:creationId xmlns:a16="http://schemas.microsoft.com/office/drawing/2014/main" id="{00000000-0008-0000-0000-000007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8" name="AutoShape 11" descr="Botón Aluminio con 2 Caras Reflejante">
          <a:extLst>
            <a:ext uri="{FF2B5EF4-FFF2-40B4-BE49-F238E27FC236}">
              <a16:creationId xmlns:a16="http://schemas.microsoft.com/office/drawing/2014/main" id="{00000000-0008-0000-0000-000008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9" name="AutoShape 13" descr="Botón Aluminio con 2 Caras Reflejante">
          <a:extLst>
            <a:ext uri="{FF2B5EF4-FFF2-40B4-BE49-F238E27FC236}">
              <a16:creationId xmlns:a16="http://schemas.microsoft.com/office/drawing/2014/main" id="{00000000-0008-0000-0000-000009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0" name="AutoShape 7" descr="Botón Aluminio con 2 Caras Reflejante">
          <a:extLst>
            <a:ext uri="{FF2B5EF4-FFF2-40B4-BE49-F238E27FC236}">
              <a16:creationId xmlns:a16="http://schemas.microsoft.com/office/drawing/2014/main" id="{00000000-0008-0000-0000-00000A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1" name="AutoShape 8" descr="Botón Aluminio con 2 Caras Reflejante">
          <a:extLst>
            <a:ext uri="{FF2B5EF4-FFF2-40B4-BE49-F238E27FC236}">
              <a16:creationId xmlns:a16="http://schemas.microsoft.com/office/drawing/2014/main" id="{00000000-0008-0000-0000-00000B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2" name="AutoShape 9" descr="Botón Aluminio con 2 Caras Reflejante">
          <a:extLst>
            <a:ext uri="{FF2B5EF4-FFF2-40B4-BE49-F238E27FC236}">
              <a16:creationId xmlns:a16="http://schemas.microsoft.com/office/drawing/2014/main" id="{00000000-0008-0000-0000-00000C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3" name="AutoShape 10" descr="Botón Aluminio con 2 Caras Reflejante">
          <a:extLst>
            <a:ext uri="{FF2B5EF4-FFF2-40B4-BE49-F238E27FC236}">
              <a16:creationId xmlns:a16="http://schemas.microsoft.com/office/drawing/2014/main" id="{00000000-0008-0000-0000-00000D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4" name="AutoShape 11" descr="Botón Aluminio con 2 Caras Reflejante">
          <a:extLst>
            <a:ext uri="{FF2B5EF4-FFF2-40B4-BE49-F238E27FC236}">
              <a16:creationId xmlns:a16="http://schemas.microsoft.com/office/drawing/2014/main" id="{00000000-0008-0000-0000-00000E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5" name="AutoShape 13" descr="Botón Aluminio con 2 Caras Reflejante">
          <a:extLst>
            <a:ext uri="{FF2B5EF4-FFF2-40B4-BE49-F238E27FC236}">
              <a16:creationId xmlns:a16="http://schemas.microsoft.com/office/drawing/2014/main" id="{00000000-0008-0000-0000-00000F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6" name="AutoShape 7" descr="Botón Aluminio con 2 Caras Reflejante">
          <a:extLst>
            <a:ext uri="{FF2B5EF4-FFF2-40B4-BE49-F238E27FC236}">
              <a16:creationId xmlns:a16="http://schemas.microsoft.com/office/drawing/2014/main" id="{00000000-0008-0000-0000-000010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7" name="AutoShape 8" descr="Botón Aluminio con 2 Caras Reflejante">
          <a:extLst>
            <a:ext uri="{FF2B5EF4-FFF2-40B4-BE49-F238E27FC236}">
              <a16:creationId xmlns:a16="http://schemas.microsoft.com/office/drawing/2014/main" id="{00000000-0008-0000-0000-000011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8" name="AutoShape 9" descr="Botón Aluminio con 2 Caras Reflejante">
          <a:extLst>
            <a:ext uri="{FF2B5EF4-FFF2-40B4-BE49-F238E27FC236}">
              <a16:creationId xmlns:a16="http://schemas.microsoft.com/office/drawing/2014/main" id="{00000000-0008-0000-0000-000012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9" name="AutoShape 10" descr="Botón Aluminio con 2 Caras Reflejante">
          <a:extLst>
            <a:ext uri="{FF2B5EF4-FFF2-40B4-BE49-F238E27FC236}">
              <a16:creationId xmlns:a16="http://schemas.microsoft.com/office/drawing/2014/main" id="{00000000-0008-0000-0000-000013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0" name="AutoShape 11" descr="Botón Aluminio con 2 Caras Reflejante">
          <a:extLst>
            <a:ext uri="{FF2B5EF4-FFF2-40B4-BE49-F238E27FC236}">
              <a16:creationId xmlns:a16="http://schemas.microsoft.com/office/drawing/2014/main" id="{00000000-0008-0000-0000-000014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1" name="AutoShape 13" descr="Botón Aluminio con 2 Caras Reflejante">
          <a:extLst>
            <a:ext uri="{FF2B5EF4-FFF2-40B4-BE49-F238E27FC236}">
              <a16:creationId xmlns:a16="http://schemas.microsoft.com/office/drawing/2014/main" id="{00000000-0008-0000-0000-000015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2" name="AutoShape 7" descr="Botón Aluminio con 2 Caras Reflejante">
          <a:extLst>
            <a:ext uri="{FF2B5EF4-FFF2-40B4-BE49-F238E27FC236}">
              <a16:creationId xmlns:a16="http://schemas.microsoft.com/office/drawing/2014/main" id="{00000000-0008-0000-0000-000016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3" name="AutoShape 8" descr="Botón Aluminio con 2 Caras Reflejante">
          <a:extLst>
            <a:ext uri="{FF2B5EF4-FFF2-40B4-BE49-F238E27FC236}">
              <a16:creationId xmlns:a16="http://schemas.microsoft.com/office/drawing/2014/main" id="{00000000-0008-0000-0000-000017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4" name="AutoShape 9" descr="Botón Aluminio con 2 Caras Reflejante">
          <a:extLst>
            <a:ext uri="{FF2B5EF4-FFF2-40B4-BE49-F238E27FC236}">
              <a16:creationId xmlns:a16="http://schemas.microsoft.com/office/drawing/2014/main" id="{00000000-0008-0000-0000-000018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5" name="AutoShape 10" descr="Botón Aluminio con 2 Caras Reflejante">
          <a:extLst>
            <a:ext uri="{FF2B5EF4-FFF2-40B4-BE49-F238E27FC236}">
              <a16:creationId xmlns:a16="http://schemas.microsoft.com/office/drawing/2014/main" id="{00000000-0008-0000-0000-000019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6" name="AutoShape 11" descr="Botón Aluminio con 2 Caras Reflejante">
          <a:extLst>
            <a:ext uri="{FF2B5EF4-FFF2-40B4-BE49-F238E27FC236}">
              <a16:creationId xmlns:a16="http://schemas.microsoft.com/office/drawing/2014/main" id="{00000000-0008-0000-0000-00001A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7" name="AutoShape 13" descr="Botón Aluminio con 2 Caras Reflejante">
          <a:extLst>
            <a:ext uri="{FF2B5EF4-FFF2-40B4-BE49-F238E27FC236}">
              <a16:creationId xmlns:a16="http://schemas.microsoft.com/office/drawing/2014/main" id="{00000000-0008-0000-0000-00001B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8" name="AutoShape 7" descr="Botón Aluminio con 2 Caras Reflejante">
          <a:extLst>
            <a:ext uri="{FF2B5EF4-FFF2-40B4-BE49-F238E27FC236}">
              <a16:creationId xmlns:a16="http://schemas.microsoft.com/office/drawing/2014/main" id="{00000000-0008-0000-0000-00001C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9" name="AutoShape 8" descr="Botón Aluminio con 2 Caras Reflejante">
          <a:extLst>
            <a:ext uri="{FF2B5EF4-FFF2-40B4-BE49-F238E27FC236}">
              <a16:creationId xmlns:a16="http://schemas.microsoft.com/office/drawing/2014/main" id="{00000000-0008-0000-0000-00001D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0" name="AutoShape 9" descr="Botón Aluminio con 2 Caras Reflejante">
          <a:extLst>
            <a:ext uri="{FF2B5EF4-FFF2-40B4-BE49-F238E27FC236}">
              <a16:creationId xmlns:a16="http://schemas.microsoft.com/office/drawing/2014/main" id="{00000000-0008-0000-0000-00001E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1" name="AutoShape 10" descr="Botón Aluminio con 2 Caras Reflejante">
          <a:extLst>
            <a:ext uri="{FF2B5EF4-FFF2-40B4-BE49-F238E27FC236}">
              <a16:creationId xmlns:a16="http://schemas.microsoft.com/office/drawing/2014/main" id="{00000000-0008-0000-0000-00001F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2" name="AutoShape 11" descr="Botón Aluminio con 2 Caras Reflejante">
          <a:extLst>
            <a:ext uri="{FF2B5EF4-FFF2-40B4-BE49-F238E27FC236}">
              <a16:creationId xmlns:a16="http://schemas.microsoft.com/office/drawing/2014/main" id="{00000000-0008-0000-0000-000020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3" name="AutoShape 13" descr="Botón Aluminio con 2 Caras Reflejante">
          <a:extLst>
            <a:ext uri="{FF2B5EF4-FFF2-40B4-BE49-F238E27FC236}">
              <a16:creationId xmlns:a16="http://schemas.microsoft.com/office/drawing/2014/main" id="{00000000-0008-0000-0000-000021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4" name="AutoShape 7" descr="Botón Aluminio con 2 Caras Reflejante">
          <a:extLst>
            <a:ext uri="{FF2B5EF4-FFF2-40B4-BE49-F238E27FC236}">
              <a16:creationId xmlns:a16="http://schemas.microsoft.com/office/drawing/2014/main" id="{00000000-0008-0000-0000-000022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5" name="AutoShape 8" descr="Botón Aluminio con 2 Caras Reflejante">
          <a:extLst>
            <a:ext uri="{FF2B5EF4-FFF2-40B4-BE49-F238E27FC236}">
              <a16:creationId xmlns:a16="http://schemas.microsoft.com/office/drawing/2014/main" id="{00000000-0008-0000-0000-000023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6" name="AutoShape 9" descr="Botón Aluminio con 2 Caras Reflejante">
          <a:extLst>
            <a:ext uri="{FF2B5EF4-FFF2-40B4-BE49-F238E27FC236}">
              <a16:creationId xmlns:a16="http://schemas.microsoft.com/office/drawing/2014/main" id="{00000000-0008-0000-0000-000024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7" name="AutoShape 10" descr="Botón Aluminio con 2 Caras Reflejante">
          <a:extLst>
            <a:ext uri="{FF2B5EF4-FFF2-40B4-BE49-F238E27FC236}">
              <a16:creationId xmlns:a16="http://schemas.microsoft.com/office/drawing/2014/main" id="{00000000-0008-0000-0000-000025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8" name="AutoShape 11" descr="Botón Aluminio con 2 Caras Reflejante">
          <a:extLst>
            <a:ext uri="{FF2B5EF4-FFF2-40B4-BE49-F238E27FC236}">
              <a16:creationId xmlns:a16="http://schemas.microsoft.com/office/drawing/2014/main" id="{00000000-0008-0000-0000-000026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9" name="AutoShape 13" descr="Botón Aluminio con 2 Caras Reflejante">
          <a:extLst>
            <a:ext uri="{FF2B5EF4-FFF2-40B4-BE49-F238E27FC236}">
              <a16:creationId xmlns:a16="http://schemas.microsoft.com/office/drawing/2014/main" id="{00000000-0008-0000-0000-000027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0" name="AutoShape 7" descr="Botón Aluminio con 2 Caras Reflejante">
          <a:extLst>
            <a:ext uri="{FF2B5EF4-FFF2-40B4-BE49-F238E27FC236}">
              <a16:creationId xmlns:a16="http://schemas.microsoft.com/office/drawing/2014/main" id="{00000000-0008-0000-0000-000028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1" name="AutoShape 8" descr="Botón Aluminio con 2 Caras Reflejante">
          <a:extLst>
            <a:ext uri="{FF2B5EF4-FFF2-40B4-BE49-F238E27FC236}">
              <a16:creationId xmlns:a16="http://schemas.microsoft.com/office/drawing/2014/main" id="{00000000-0008-0000-0000-000029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2" name="AutoShape 9" descr="Botón Aluminio con 2 Caras Reflejante">
          <a:extLst>
            <a:ext uri="{FF2B5EF4-FFF2-40B4-BE49-F238E27FC236}">
              <a16:creationId xmlns:a16="http://schemas.microsoft.com/office/drawing/2014/main" id="{00000000-0008-0000-0000-00002A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3" name="AutoShape 10" descr="Botón Aluminio con 2 Caras Reflejante">
          <a:extLst>
            <a:ext uri="{FF2B5EF4-FFF2-40B4-BE49-F238E27FC236}">
              <a16:creationId xmlns:a16="http://schemas.microsoft.com/office/drawing/2014/main" id="{00000000-0008-0000-0000-00002B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4" name="AutoShape 11" descr="Botón Aluminio con 2 Caras Reflejante">
          <a:extLst>
            <a:ext uri="{FF2B5EF4-FFF2-40B4-BE49-F238E27FC236}">
              <a16:creationId xmlns:a16="http://schemas.microsoft.com/office/drawing/2014/main" id="{00000000-0008-0000-0000-00002C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5" name="AutoShape 13" descr="Botón Aluminio con 2 Caras Reflejante">
          <a:extLst>
            <a:ext uri="{FF2B5EF4-FFF2-40B4-BE49-F238E27FC236}">
              <a16:creationId xmlns:a16="http://schemas.microsoft.com/office/drawing/2014/main" id="{00000000-0008-0000-0000-00002D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6" name="AutoShape 7" descr="Botón Aluminio con 2 Caras Reflejante">
          <a:extLst>
            <a:ext uri="{FF2B5EF4-FFF2-40B4-BE49-F238E27FC236}">
              <a16:creationId xmlns:a16="http://schemas.microsoft.com/office/drawing/2014/main" id="{00000000-0008-0000-0000-00002E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7" name="AutoShape 8" descr="Botón Aluminio con 2 Caras Reflejante">
          <a:extLst>
            <a:ext uri="{FF2B5EF4-FFF2-40B4-BE49-F238E27FC236}">
              <a16:creationId xmlns:a16="http://schemas.microsoft.com/office/drawing/2014/main" id="{00000000-0008-0000-0000-00002F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8" name="AutoShape 9" descr="Botón Aluminio con 2 Caras Reflejante">
          <a:extLst>
            <a:ext uri="{FF2B5EF4-FFF2-40B4-BE49-F238E27FC236}">
              <a16:creationId xmlns:a16="http://schemas.microsoft.com/office/drawing/2014/main" id="{00000000-0008-0000-0000-000030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9" name="AutoShape 10" descr="Botón Aluminio con 2 Caras Reflejante">
          <a:extLst>
            <a:ext uri="{FF2B5EF4-FFF2-40B4-BE49-F238E27FC236}">
              <a16:creationId xmlns:a16="http://schemas.microsoft.com/office/drawing/2014/main" id="{00000000-0008-0000-0000-000031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0" name="AutoShape 11" descr="Botón Aluminio con 2 Caras Reflejante">
          <a:extLst>
            <a:ext uri="{FF2B5EF4-FFF2-40B4-BE49-F238E27FC236}">
              <a16:creationId xmlns:a16="http://schemas.microsoft.com/office/drawing/2014/main" id="{00000000-0008-0000-0000-000032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1" name="AutoShape 13" descr="Botón Aluminio con 2 Caras Reflejante">
          <a:extLst>
            <a:ext uri="{FF2B5EF4-FFF2-40B4-BE49-F238E27FC236}">
              <a16:creationId xmlns:a16="http://schemas.microsoft.com/office/drawing/2014/main" id="{00000000-0008-0000-0000-000033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2" name="AutoShape 7" descr="Botón Aluminio con 2 Caras Reflejante">
          <a:extLst>
            <a:ext uri="{FF2B5EF4-FFF2-40B4-BE49-F238E27FC236}">
              <a16:creationId xmlns:a16="http://schemas.microsoft.com/office/drawing/2014/main" id="{00000000-0008-0000-0000-000034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3" name="AutoShape 8" descr="Botón Aluminio con 2 Caras Reflejante">
          <a:extLst>
            <a:ext uri="{FF2B5EF4-FFF2-40B4-BE49-F238E27FC236}">
              <a16:creationId xmlns:a16="http://schemas.microsoft.com/office/drawing/2014/main" id="{00000000-0008-0000-0000-000035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4" name="AutoShape 9" descr="Botón Aluminio con 2 Caras Reflejante">
          <a:extLst>
            <a:ext uri="{FF2B5EF4-FFF2-40B4-BE49-F238E27FC236}">
              <a16:creationId xmlns:a16="http://schemas.microsoft.com/office/drawing/2014/main" id="{00000000-0008-0000-0000-000036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5" name="AutoShape 10" descr="Botón Aluminio con 2 Caras Reflejante">
          <a:extLst>
            <a:ext uri="{FF2B5EF4-FFF2-40B4-BE49-F238E27FC236}">
              <a16:creationId xmlns:a16="http://schemas.microsoft.com/office/drawing/2014/main" id="{00000000-0008-0000-0000-000037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6" name="AutoShape 11" descr="Botón Aluminio con 2 Caras Reflejante">
          <a:extLst>
            <a:ext uri="{FF2B5EF4-FFF2-40B4-BE49-F238E27FC236}">
              <a16:creationId xmlns:a16="http://schemas.microsoft.com/office/drawing/2014/main" id="{00000000-0008-0000-0000-000038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7" name="AutoShape 13" descr="Botón Aluminio con 2 Caras Reflejante">
          <a:extLst>
            <a:ext uri="{FF2B5EF4-FFF2-40B4-BE49-F238E27FC236}">
              <a16:creationId xmlns:a16="http://schemas.microsoft.com/office/drawing/2014/main" id="{00000000-0008-0000-0000-000039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8" name="AutoShape 7" descr="Botón Aluminio con 2 Caras Reflejante">
          <a:extLst>
            <a:ext uri="{FF2B5EF4-FFF2-40B4-BE49-F238E27FC236}">
              <a16:creationId xmlns:a16="http://schemas.microsoft.com/office/drawing/2014/main" id="{00000000-0008-0000-0000-00003A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9" name="AutoShape 8" descr="Botón Aluminio con 2 Caras Reflejante">
          <a:extLst>
            <a:ext uri="{FF2B5EF4-FFF2-40B4-BE49-F238E27FC236}">
              <a16:creationId xmlns:a16="http://schemas.microsoft.com/office/drawing/2014/main" id="{00000000-0008-0000-0000-00003B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0" name="AutoShape 9" descr="Botón Aluminio con 2 Caras Reflejante">
          <a:extLst>
            <a:ext uri="{FF2B5EF4-FFF2-40B4-BE49-F238E27FC236}">
              <a16:creationId xmlns:a16="http://schemas.microsoft.com/office/drawing/2014/main" id="{00000000-0008-0000-0000-00003C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1" name="AutoShape 10" descr="Botón Aluminio con 2 Caras Reflejante">
          <a:extLst>
            <a:ext uri="{FF2B5EF4-FFF2-40B4-BE49-F238E27FC236}">
              <a16:creationId xmlns:a16="http://schemas.microsoft.com/office/drawing/2014/main" id="{00000000-0008-0000-0000-00003D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2" name="AutoShape 11" descr="Botón Aluminio con 2 Caras Reflejante">
          <a:extLst>
            <a:ext uri="{FF2B5EF4-FFF2-40B4-BE49-F238E27FC236}">
              <a16:creationId xmlns:a16="http://schemas.microsoft.com/office/drawing/2014/main" id="{00000000-0008-0000-0000-00003E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3" name="AutoShape 13" descr="Botón Aluminio con 2 Caras Reflejante">
          <a:extLst>
            <a:ext uri="{FF2B5EF4-FFF2-40B4-BE49-F238E27FC236}">
              <a16:creationId xmlns:a16="http://schemas.microsoft.com/office/drawing/2014/main" id="{00000000-0008-0000-0000-00003F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4" name="AutoShape 7" descr="Botón Aluminio con 2 Caras Reflejante">
          <a:extLst>
            <a:ext uri="{FF2B5EF4-FFF2-40B4-BE49-F238E27FC236}">
              <a16:creationId xmlns:a16="http://schemas.microsoft.com/office/drawing/2014/main" id="{00000000-0008-0000-0000-000040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5" name="AutoShape 8" descr="Botón Aluminio con 2 Caras Reflejante">
          <a:extLst>
            <a:ext uri="{FF2B5EF4-FFF2-40B4-BE49-F238E27FC236}">
              <a16:creationId xmlns:a16="http://schemas.microsoft.com/office/drawing/2014/main" id="{00000000-0008-0000-0000-000041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6" name="AutoShape 9" descr="Botón Aluminio con 2 Caras Reflejante">
          <a:extLst>
            <a:ext uri="{FF2B5EF4-FFF2-40B4-BE49-F238E27FC236}">
              <a16:creationId xmlns:a16="http://schemas.microsoft.com/office/drawing/2014/main" id="{00000000-0008-0000-0000-000042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7" name="AutoShape 10" descr="Botón Aluminio con 2 Caras Reflejante">
          <a:extLst>
            <a:ext uri="{FF2B5EF4-FFF2-40B4-BE49-F238E27FC236}">
              <a16:creationId xmlns:a16="http://schemas.microsoft.com/office/drawing/2014/main" id="{00000000-0008-0000-0000-000043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8" name="AutoShape 11" descr="Botón Aluminio con 2 Caras Reflejante">
          <a:extLst>
            <a:ext uri="{FF2B5EF4-FFF2-40B4-BE49-F238E27FC236}">
              <a16:creationId xmlns:a16="http://schemas.microsoft.com/office/drawing/2014/main" id="{00000000-0008-0000-0000-000044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9" name="AutoShape 13" descr="Botón Aluminio con 2 Caras Reflejante">
          <a:extLst>
            <a:ext uri="{FF2B5EF4-FFF2-40B4-BE49-F238E27FC236}">
              <a16:creationId xmlns:a16="http://schemas.microsoft.com/office/drawing/2014/main" id="{00000000-0008-0000-0000-000045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0" name="AutoShape 7" descr="Botón Aluminio con 2 Caras Reflejante">
          <a:extLst>
            <a:ext uri="{FF2B5EF4-FFF2-40B4-BE49-F238E27FC236}">
              <a16:creationId xmlns:a16="http://schemas.microsoft.com/office/drawing/2014/main" id="{00000000-0008-0000-0000-000046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1" name="AutoShape 8" descr="Botón Aluminio con 2 Caras Reflejante">
          <a:extLst>
            <a:ext uri="{FF2B5EF4-FFF2-40B4-BE49-F238E27FC236}">
              <a16:creationId xmlns:a16="http://schemas.microsoft.com/office/drawing/2014/main" id="{00000000-0008-0000-0000-000047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2" name="AutoShape 9" descr="Botón Aluminio con 2 Caras Reflejante">
          <a:extLst>
            <a:ext uri="{FF2B5EF4-FFF2-40B4-BE49-F238E27FC236}">
              <a16:creationId xmlns:a16="http://schemas.microsoft.com/office/drawing/2014/main" id="{00000000-0008-0000-0000-000048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3" name="AutoShape 10" descr="Botón Aluminio con 2 Caras Reflejante">
          <a:extLst>
            <a:ext uri="{FF2B5EF4-FFF2-40B4-BE49-F238E27FC236}">
              <a16:creationId xmlns:a16="http://schemas.microsoft.com/office/drawing/2014/main" id="{00000000-0008-0000-0000-000049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4" name="AutoShape 11" descr="Botón Aluminio con 2 Caras Reflejante">
          <a:extLst>
            <a:ext uri="{FF2B5EF4-FFF2-40B4-BE49-F238E27FC236}">
              <a16:creationId xmlns:a16="http://schemas.microsoft.com/office/drawing/2014/main" id="{00000000-0008-0000-0000-00004A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5" name="AutoShape 13" descr="Botón Aluminio con 2 Caras Reflejante">
          <a:extLst>
            <a:ext uri="{FF2B5EF4-FFF2-40B4-BE49-F238E27FC236}">
              <a16:creationId xmlns:a16="http://schemas.microsoft.com/office/drawing/2014/main" id="{00000000-0008-0000-0000-00004B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6" name="AutoShape 7" descr="Botón Aluminio con 2 Caras Reflejante">
          <a:extLst>
            <a:ext uri="{FF2B5EF4-FFF2-40B4-BE49-F238E27FC236}">
              <a16:creationId xmlns:a16="http://schemas.microsoft.com/office/drawing/2014/main" id="{00000000-0008-0000-0000-00004C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7" name="AutoShape 8" descr="Botón Aluminio con 2 Caras Reflejante">
          <a:extLst>
            <a:ext uri="{FF2B5EF4-FFF2-40B4-BE49-F238E27FC236}">
              <a16:creationId xmlns:a16="http://schemas.microsoft.com/office/drawing/2014/main" id="{00000000-0008-0000-0000-00004D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8" name="AutoShape 9" descr="Botón Aluminio con 2 Caras Reflejante">
          <a:extLst>
            <a:ext uri="{FF2B5EF4-FFF2-40B4-BE49-F238E27FC236}">
              <a16:creationId xmlns:a16="http://schemas.microsoft.com/office/drawing/2014/main" id="{00000000-0008-0000-0000-00004E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9" name="AutoShape 10" descr="Botón Aluminio con 2 Caras Reflejante">
          <a:extLst>
            <a:ext uri="{FF2B5EF4-FFF2-40B4-BE49-F238E27FC236}">
              <a16:creationId xmlns:a16="http://schemas.microsoft.com/office/drawing/2014/main" id="{00000000-0008-0000-0000-00004F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60" name="AutoShape 11" descr="Botón Aluminio con 2 Caras Reflejante">
          <a:extLst>
            <a:ext uri="{FF2B5EF4-FFF2-40B4-BE49-F238E27FC236}">
              <a16:creationId xmlns:a16="http://schemas.microsoft.com/office/drawing/2014/main" id="{00000000-0008-0000-0000-000050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61" name="AutoShape 13" descr="Botón Aluminio con 2 Caras Reflejante">
          <a:extLst>
            <a:ext uri="{FF2B5EF4-FFF2-40B4-BE49-F238E27FC236}">
              <a16:creationId xmlns:a16="http://schemas.microsoft.com/office/drawing/2014/main" id="{00000000-0008-0000-0000-000051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2" name="AutoShape 7" descr="Botón Aluminio con 2 Caras Reflejante">
          <a:extLst>
            <a:ext uri="{FF2B5EF4-FFF2-40B4-BE49-F238E27FC236}">
              <a16:creationId xmlns:a16="http://schemas.microsoft.com/office/drawing/2014/main" id="{00000000-0008-0000-0000-000052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3" name="AutoShape 8" descr="Botón Aluminio con 2 Caras Reflejante">
          <a:extLst>
            <a:ext uri="{FF2B5EF4-FFF2-40B4-BE49-F238E27FC236}">
              <a16:creationId xmlns:a16="http://schemas.microsoft.com/office/drawing/2014/main" id="{00000000-0008-0000-0000-000053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4" name="AutoShape 9" descr="Botón Aluminio con 2 Caras Reflejante">
          <a:extLst>
            <a:ext uri="{FF2B5EF4-FFF2-40B4-BE49-F238E27FC236}">
              <a16:creationId xmlns:a16="http://schemas.microsoft.com/office/drawing/2014/main" id="{00000000-0008-0000-0000-000054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5" name="AutoShape 10" descr="Botón Aluminio con 2 Caras Reflejante">
          <a:extLst>
            <a:ext uri="{FF2B5EF4-FFF2-40B4-BE49-F238E27FC236}">
              <a16:creationId xmlns:a16="http://schemas.microsoft.com/office/drawing/2014/main" id="{00000000-0008-0000-0000-000055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6" name="AutoShape 11" descr="Botón Aluminio con 2 Caras Reflejante">
          <a:extLst>
            <a:ext uri="{FF2B5EF4-FFF2-40B4-BE49-F238E27FC236}">
              <a16:creationId xmlns:a16="http://schemas.microsoft.com/office/drawing/2014/main" id="{00000000-0008-0000-0000-000056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7" name="AutoShape 13" descr="Botón Aluminio con 2 Caras Reflejante">
          <a:extLst>
            <a:ext uri="{FF2B5EF4-FFF2-40B4-BE49-F238E27FC236}">
              <a16:creationId xmlns:a16="http://schemas.microsoft.com/office/drawing/2014/main" id="{00000000-0008-0000-0000-000057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6" name="AutoShape 7" descr="Botón Aluminio con 2 Caras Reflejante">
          <a:extLst>
            <a:ext uri="{FF2B5EF4-FFF2-40B4-BE49-F238E27FC236}">
              <a16:creationId xmlns:a16="http://schemas.microsoft.com/office/drawing/2014/main" id="{00000000-0008-0000-0000-000088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7" name="AutoShape 8" descr="Botón Aluminio con 2 Caras Reflejante">
          <a:extLst>
            <a:ext uri="{FF2B5EF4-FFF2-40B4-BE49-F238E27FC236}">
              <a16:creationId xmlns:a16="http://schemas.microsoft.com/office/drawing/2014/main" id="{00000000-0008-0000-0000-000089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8" name="AutoShape 9" descr="Botón Aluminio con 2 Caras Reflejante">
          <a:extLst>
            <a:ext uri="{FF2B5EF4-FFF2-40B4-BE49-F238E27FC236}">
              <a16:creationId xmlns:a16="http://schemas.microsoft.com/office/drawing/2014/main" id="{00000000-0008-0000-0000-00008A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9" name="AutoShape 10" descr="Botón Aluminio con 2 Caras Reflejante">
          <a:extLst>
            <a:ext uri="{FF2B5EF4-FFF2-40B4-BE49-F238E27FC236}">
              <a16:creationId xmlns:a16="http://schemas.microsoft.com/office/drawing/2014/main" id="{00000000-0008-0000-0000-00008B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0" name="AutoShape 11" descr="Botón Aluminio con 2 Caras Reflejante">
          <a:extLst>
            <a:ext uri="{FF2B5EF4-FFF2-40B4-BE49-F238E27FC236}">
              <a16:creationId xmlns:a16="http://schemas.microsoft.com/office/drawing/2014/main" id="{00000000-0008-0000-0000-00008C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1" name="AutoShape 13" descr="Botón Aluminio con 2 Caras Reflejante">
          <a:extLst>
            <a:ext uri="{FF2B5EF4-FFF2-40B4-BE49-F238E27FC236}">
              <a16:creationId xmlns:a16="http://schemas.microsoft.com/office/drawing/2014/main" id="{00000000-0008-0000-0000-00008D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2" name="AutoShape 7" descr="Botón Aluminio con 2 Caras Reflejante">
          <a:extLst>
            <a:ext uri="{FF2B5EF4-FFF2-40B4-BE49-F238E27FC236}">
              <a16:creationId xmlns:a16="http://schemas.microsoft.com/office/drawing/2014/main" id="{00000000-0008-0000-0000-00008E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3" name="AutoShape 8" descr="Botón Aluminio con 2 Caras Reflejante">
          <a:extLst>
            <a:ext uri="{FF2B5EF4-FFF2-40B4-BE49-F238E27FC236}">
              <a16:creationId xmlns:a16="http://schemas.microsoft.com/office/drawing/2014/main" id="{00000000-0008-0000-0000-00008F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4" name="AutoShape 9" descr="Botón Aluminio con 2 Caras Reflejante">
          <a:extLst>
            <a:ext uri="{FF2B5EF4-FFF2-40B4-BE49-F238E27FC236}">
              <a16:creationId xmlns:a16="http://schemas.microsoft.com/office/drawing/2014/main" id="{00000000-0008-0000-0000-000090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5" name="AutoShape 10" descr="Botón Aluminio con 2 Caras Reflejante">
          <a:extLst>
            <a:ext uri="{FF2B5EF4-FFF2-40B4-BE49-F238E27FC236}">
              <a16:creationId xmlns:a16="http://schemas.microsoft.com/office/drawing/2014/main" id="{00000000-0008-0000-0000-000091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6" name="AutoShape 11" descr="Botón Aluminio con 2 Caras Reflejante">
          <a:extLst>
            <a:ext uri="{FF2B5EF4-FFF2-40B4-BE49-F238E27FC236}">
              <a16:creationId xmlns:a16="http://schemas.microsoft.com/office/drawing/2014/main" id="{00000000-0008-0000-0000-000092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7" name="AutoShape 13" descr="Botón Aluminio con 2 Caras Reflejante">
          <a:extLst>
            <a:ext uri="{FF2B5EF4-FFF2-40B4-BE49-F238E27FC236}">
              <a16:creationId xmlns:a16="http://schemas.microsoft.com/office/drawing/2014/main" id="{00000000-0008-0000-0000-000093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8" name="AutoShape 7" descr="Botón Aluminio con 2 Caras Reflejante">
          <a:extLst>
            <a:ext uri="{FF2B5EF4-FFF2-40B4-BE49-F238E27FC236}">
              <a16:creationId xmlns:a16="http://schemas.microsoft.com/office/drawing/2014/main" id="{00000000-0008-0000-0000-000094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9" name="AutoShape 8" descr="Botón Aluminio con 2 Caras Reflejante">
          <a:extLst>
            <a:ext uri="{FF2B5EF4-FFF2-40B4-BE49-F238E27FC236}">
              <a16:creationId xmlns:a16="http://schemas.microsoft.com/office/drawing/2014/main" id="{00000000-0008-0000-0000-000095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0" name="AutoShape 9" descr="Botón Aluminio con 2 Caras Reflejante">
          <a:extLst>
            <a:ext uri="{FF2B5EF4-FFF2-40B4-BE49-F238E27FC236}">
              <a16:creationId xmlns:a16="http://schemas.microsoft.com/office/drawing/2014/main" id="{00000000-0008-0000-0000-000096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1" name="AutoShape 10" descr="Botón Aluminio con 2 Caras Reflejante">
          <a:extLst>
            <a:ext uri="{FF2B5EF4-FFF2-40B4-BE49-F238E27FC236}">
              <a16:creationId xmlns:a16="http://schemas.microsoft.com/office/drawing/2014/main" id="{00000000-0008-0000-0000-000097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2" name="AutoShape 11" descr="Botón Aluminio con 2 Caras Reflejante">
          <a:extLst>
            <a:ext uri="{FF2B5EF4-FFF2-40B4-BE49-F238E27FC236}">
              <a16:creationId xmlns:a16="http://schemas.microsoft.com/office/drawing/2014/main" id="{00000000-0008-0000-0000-000098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3" name="AutoShape 13" descr="Botón Aluminio con 2 Caras Reflejante">
          <a:extLst>
            <a:ext uri="{FF2B5EF4-FFF2-40B4-BE49-F238E27FC236}">
              <a16:creationId xmlns:a16="http://schemas.microsoft.com/office/drawing/2014/main" id="{00000000-0008-0000-0000-000099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4" name="AutoShape 7" descr="Botón Aluminio con 2 Caras Reflejante">
          <a:extLst>
            <a:ext uri="{FF2B5EF4-FFF2-40B4-BE49-F238E27FC236}">
              <a16:creationId xmlns:a16="http://schemas.microsoft.com/office/drawing/2014/main" id="{00000000-0008-0000-0000-00009A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5" name="AutoShape 8" descr="Botón Aluminio con 2 Caras Reflejante">
          <a:extLst>
            <a:ext uri="{FF2B5EF4-FFF2-40B4-BE49-F238E27FC236}">
              <a16:creationId xmlns:a16="http://schemas.microsoft.com/office/drawing/2014/main" id="{00000000-0008-0000-0000-00009B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6" name="AutoShape 9" descr="Botón Aluminio con 2 Caras Reflejante">
          <a:extLst>
            <a:ext uri="{FF2B5EF4-FFF2-40B4-BE49-F238E27FC236}">
              <a16:creationId xmlns:a16="http://schemas.microsoft.com/office/drawing/2014/main" id="{00000000-0008-0000-0000-00009C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7" name="AutoShape 10" descr="Botón Aluminio con 2 Caras Reflejante">
          <a:extLst>
            <a:ext uri="{FF2B5EF4-FFF2-40B4-BE49-F238E27FC236}">
              <a16:creationId xmlns:a16="http://schemas.microsoft.com/office/drawing/2014/main" id="{00000000-0008-0000-0000-00009D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8" name="AutoShape 11" descr="Botón Aluminio con 2 Caras Reflejante">
          <a:extLst>
            <a:ext uri="{FF2B5EF4-FFF2-40B4-BE49-F238E27FC236}">
              <a16:creationId xmlns:a16="http://schemas.microsoft.com/office/drawing/2014/main" id="{00000000-0008-0000-0000-00009E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9" name="AutoShape 13" descr="Botón Aluminio con 2 Caras Reflejante">
          <a:extLst>
            <a:ext uri="{FF2B5EF4-FFF2-40B4-BE49-F238E27FC236}">
              <a16:creationId xmlns:a16="http://schemas.microsoft.com/office/drawing/2014/main" id="{00000000-0008-0000-0000-00009F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0" name="AutoShape 7" descr="Botón Aluminio con 2 Caras Reflejante">
          <a:extLst>
            <a:ext uri="{FF2B5EF4-FFF2-40B4-BE49-F238E27FC236}">
              <a16:creationId xmlns:a16="http://schemas.microsoft.com/office/drawing/2014/main" id="{00000000-0008-0000-0000-0000A0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1" name="AutoShape 8" descr="Botón Aluminio con 2 Caras Reflejante">
          <a:extLst>
            <a:ext uri="{FF2B5EF4-FFF2-40B4-BE49-F238E27FC236}">
              <a16:creationId xmlns:a16="http://schemas.microsoft.com/office/drawing/2014/main" id="{00000000-0008-0000-0000-0000A1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2" name="AutoShape 9" descr="Botón Aluminio con 2 Caras Reflejante">
          <a:extLst>
            <a:ext uri="{FF2B5EF4-FFF2-40B4-BE49-F238E27FC236}">
              <a16:creationId xmlns:a16="http://schemas.microsoft.com/office/drawing/2014/main" id="{00000000-0008-0000-0000-0000A2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3" name="AutoShape 10" descr="Botón Aluminio con 2 Caras Reflejante">
          <a:extLst>
            <a:ext uri="{FF2B5EF4-FFF2-40B4-BE49-F238E27FC236}">
              <a16:creationId xmlns:a16="http://schemas.microsoft.com/office/drawing/2014/main" id="{00000000-0008-0000-0000-0000A3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4" name="AutoShape 11" descr="Botón Aluminio con 2 Caras Reflejante">
          <a:extLst>
            <a:ext uri="{FF2B5EF4-FFF2-40B4-BE49-F238E27FC236}">
              <a16:creationId xmlns:a16="http://schemas.microsoft.com/office/drawing/2014/main" id="{00000000-0008-0000-0000-0000A4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5" name="AutoShape 13" descr="Botón Aluminio con 2 Caras Reflejante">
          <a:extLst>
            <a:ext uri="{FF2B5EF4-FFF2-40B4-BE49-F238E27FC236}">
              <a16:creationId xmlns:a16="http://schemas.microsoft.com/office/drawing/2014/main" id="{00000000-0008-0000-0000-0000A5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6" name="AutoShape 7" descr="Botón Aluminio con 2 Caras Reflejante">
          <a:extLst>
            <a:ext uri="{FF2B5EF4-FFF2-40B4-BE49-F238E27FC236}">
              <a16:creationId xmlns:a16="http://schemas.microsoft.com/office/drawing/2014/main" id="{00000000-0008-0000-0000-0000A6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7" name="AutoShape 8" descr="Botón Aluminio con 2 Caras Reflejante">
          <a:extLst>
            <a:ext uri="{FF2B5EF4-FFF2-40B4-BE49-F238E27FC236}">
              <a16:creationId xmlns:a16="http://schemas.microsoft.com/office/drawing/2014/main" id="{00000000-0008-0000-0000-0000A7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8" name="AutoShape 9" descr="Botón Aluminio con 2 Caras Reflejante">
          <a:extLst>
            <a:ext uri="{FF2B5EF4-FFF2-40B4-BE49-F238E27FC236}">
              <a16:creationId xmlns:a16="http://schemas.microsoft.com/office/drawing/2014/main" id="{00000000-0008-0000-0000-0000A8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9" name="AutoShape 10" descr="Botón Aluminio con 2 Caras Reflejante">
          <a:extLst>
            <a:ext uri="{FF2B5EF4-FFF2-40B4-BE49-F238E27FC236}">
              <a16:creationId xmlns:a16="http://schemas.microsoft.com/office/drawing/2014/main" id="{00000000-0008-0000-0000-0000A9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0" name="AutoShape 11" descr="Botón Aluminio con 2 Caras Reflejante">
          <a:extLst>
            <a:ext uri="{FF2B5EF4-FFF2-40B4-BE49-F238E27FC236}">
              <a16:creationId xmlns:a16="http://schemas.microsoft.com/office/drawing/2014/main" id="{00000000-0008-0000-0000-0000AA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1" name="AutoShape 13" descr="Botón Aluminio con 2 Caras Reflejante">
          <a:extLst>
            <a:ext uri="{FF2B5EF4-FFF2-40B4-BE49-F238E27FC236}">
              <a16:creationId xmlns:a16="http://schemas.microsoft.com/office/drawing/2014/main" id="{00000000-0008-0000-0000-0000AB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2" name="AutoShape 7" descr="Botón Aluminio con 2 Caras Reflejante">
          <a:extLst>
            <a:ext uri="{FF2B5EF4-FFF2-40B4-BE49-F238E27FC236}">
              <a16:creationId xmlns:a16="http://schemas.microsoft.com/office/drawing/2014/main" id="{00000000-0008-0000-0000-0000AC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3" name="AutoShape 8" descr="Botón Aluminio con 2 Caras Reflejante">
          <a:extLst>
            <a:ext uri="{FF2B5EF4-FFF2-40B4-BE49-F238E27FC236}">
              <a16:creationId xmlns:a16="http://schemas.microsoft.com/office/drawing/2014/main" id="{00000000-0008-0000-0000-0000AD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4" name="AutoShape 9" descr="Botón Aluminio con 2 Caras Reflejante">
          <a:extLst>
            <a:ext uri="{FF2B5EF4-FFF2-40B4-BE49-F238E27FC236}">
              <a16:creationId xmlns:a16="http://schemas.microsoft.com/office/drawing/2014/main" id="{00000000-0008-0000-0000-0000AE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5" name="AutoShape 10" descr="Botón Aluminio con 2 Caras Reflejante">
          <a:extLst>
            <a:ext uri="{FF2B5EF4-FFF2-40B4-BE49-F238E27FC236}">
              <a16:creationId xmlns:a16="http://schemas.microsoft.com/office/drawing/2014/main" id="{00000000-0008-0000-0000-0000AF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6" name="AutoShape 11" descr="Botón Aluminio con 2 Caras Reflejante">
          <a:extLst>
            <a:ext uri="{FF2B5EF4-FFF2-40B4-BE49-F238E27FC236}">
              <a16:creationId xmlns:a16="http://schemas.microsoft.com/office/drawing/2014/main" id="{00000000-0008-0000-0000-0000B0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7" name="AutoShape 13" descr="Botón Aluminio con 2 Caras Reflejante">
          <a:extLst>
            <a:ext uri="{FF2B5EF4-FFF2-40B4-BE49-F238E27FC236}">
              <a16:creationId xmlns:a16="http://schemas.microsoft.com/office/drawing/2014/main" id="{00000000-0008-0000-0000-0000B1050000}"/>
            </a:ext>
          </a:extLst>
        </xdr:cNvPr>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8" name="AutoShape 7" descr="Botón Aluminio con 2 Caras Reflejante">
          <a:extLst>
            <a:ext uri="{FF2B5EF4-FFF2-40B4-BE49-F238E27FC236}">
              <a16:creationId xmlns:a16="http://schemas.microsoft.com/office/drawing/2014/main" id="{00000000-0008-0000-0000-0000B2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9" name="AutoShape 8" descr="Botón Aluminio con 2 Caras Reflejante">
          <a:extLst>
            <a:ext uri="{FF2B5EF4-FFF2-40B4-BE49-F238E27FC236}">
              <a16:creationId xmlns:a16="http://schemas.microsoft.com/office/drawing/2014/main" id="{00000000-0008-0000-0000-0000B3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0" name="AutoShape 9" descr="Botón Aluminio con 2 Caras Reflejante">
          <a:extLst>
            <a:ext uri="{FF2B5EF4-FFF2-40B4-BE49-F238E27FC236}">
              <a16:creationId xmlns:a16="http://schemas.microsoft.com/office/drawing/2014/main" id="{00000000-0008-0000-0000-0000B4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1" name="AutoShape 10" descr="Botón Aluminio con 2 Caras Reflejante">
          <a:extLst>
            <a:ext uri="{FF2B5EF4-FFF2-40B4-BE49-F238E27FC236}">
              <a16:creationId xmlns:a16="http://schemas.microsoft.com/office/drawing/2014/main" id="{00000000-0008-0000-0000-0000B5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2" name="AutoShape 11" descr="Botón Aluminio con 2 Caras Reflejante">
          <a:extLst>
            <a:ext uri="{FF2B5EF4-FFF2-40B4-BE49-F238E27FC236}">
              <a16:creationId xmlns:a16="http://schemas.microsoft.com/office/drawing/2014/main" id="{00000000-0008-0000-0000-0000B6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3" name="AutoShape 13" descr="Botón Aluminio con 2 Caras Reflejante">
          <a:extLst>
            <a:ext uri="{FF2B5EF4-FFF2-40B4-BE49-F238E27FC236}">
              <a16:creationId xmlns:a16="http://schemas.microsoft.com/office/drawing/2014/main" id="{00000000-0008-0000-0000-0000B7050000}"/>
            </a:ext>
          </a:extLst>
        </xdr:cNvPr>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4" name="AutoShape 7" descr="Botón Aluminio con 2 Caras Reflejante">
          <a:extLst>
            <a:ext uri="{FF2B5EF4-FFF2-40B4-BE49-F238E27FC236}">
              <a16:creationId xmlns:a16="http://schemas.microsoft.com/office/drawing/2014/main" id="{00000000-0008-0000-0000-0000B8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5" name="AutoShape 8" descr="Botón Aluminio con 2 Caras Reflejante">
          <a:extLst>
            <a:ext uri="{FF2B5EF4-FFF2-40B4-BE49-F238E27FC236}">
              <a16:creationId xmlns:a16="http://schemas.microsoft.com/office/drawing/2014/main" id="{00000000-0008-0000-0000-0000B9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6" name="AutoShape 9" descr="Botón Aluminio con 2 Caras Reflejante">
          <a:extLst>
            <a:ext uri="{FF2B5EF4-FFF2-40B4-BE49-F238E27FC236}">
              <a16:creationId xmlns:a16="http://schemas.microsoft.com/office/drawing/2014/main" id="{00000000-0008-0000-0000-0000BA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7" name="AutoShape 10" descr="Botón Aluminio con 2 Caras Reflejante">
          <a:extLst>
            <a:ext uri="{FF2B5EF4-FFF2-40B4-BE49-F238E27FC236}">
              <a16:creationId xmlns:a16="http://schemas.microsoft.com/office/drawing/2014/main" id="{00000000-0008-0000-0000-0000BB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8" name="AutoShape 11" descr="Botón Aluminio con 2 Caras Reflejante">
          <a:extLst>
            <a:ext uri="{FF2B5EF4-FFF2-40B4-BE49-F238E27FC236}">
              <a16:creationId xmlns:a16="http://schemas.microsoft.com/office/drawing/2014/main" id="{00000000-0008-0000-0000-0000BC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9" name="AutoShape 13" descr="Botón Aluminio con 2 Caras Reflejante">
          <a:extLst>
            <a:ext uri="{FF2B5EF4-FFF2-40B4-BE49-F238E27FC236}">
              <a16:creationId xmlns:a16="http://schemas.microsoft.com/office/drawing/2014/main" id="{00000000-0008-0000-0000-0000BD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0" name="AutoShape 7" descr="Botón Aluminio con 2 Caras Reflejante">
          <a:extLst>
            <a:ext uri="{FF2B5EF4-FFF2-40B4-BE49-F238E27FC236}">
              <a16:creationId xmlns:a16="http://schemas.microsoft.com/office/drawing/2014/main" id="{00000000-0008-0000-0000-0000BE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1" name="AutoShape 8" descr="Botón Aluminio con 2 Caras Reflejante">
          <a:extLst>
            <a:ext uri="{FF2B5EF4-FFF2-40B4-BE49-F238E27FC236}">
              <a16:creationId xmlns:a16="http://schemas.microsoft.com/office/drawing/2014/main" id="{00000000-0008-0000-0000-0000BF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2" name="AutoShape 9" descr="Botón Aluminio con 2 Caras Reflejante">
          <a:extLst>
            <a:ext uri="{FF2B5EF4-FFF2-40B4-BE49-F238E27FC236}">
              <a16:creationId xmlns:a16="http://schemas.microsoft.com/office/drawing/2014/main" id="{00000000-0008-0000-0000-0000C0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3" name="AutoShape 10" descr="Botón Aluminio con 2 Caras Reflejante">
          <a:extLst>
            <a:ext uri="{FF2B5EF4-FFF2-40B4-BE49-F238E27FC236}">
              <a16:creationId xmlns:a16="http://schemas.microsoft.com/office/drawing/2014/main" id="{00000000-0008-0000-0000-0000C1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4" name="AutoShape 11" descr="Botón Aluminio con 2 Caras Reflejante">
          <a:extLst>
            <a:ext uri="{FF2B5EF4-FFF2-40B4-BE49-F238E27FC236}">
              <a16:creationId xmlns:a16="http://schemas.microsoft.com/office/drawing/2014/main" id="{00000000-0008-0000-0000-0000C2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5" name="AutoShape 13" descr="Botón Aluminio con 2 Caras Reflejante">
          <a:extLst>
            <a:ext uri="{FF2B5EF4-FFF2-40B4-BE49-F238E27FC236}">
              <a16:creationId xmlns:a16="http://schemas.microsoft.com/office/drawing/2014/main" id="{00000000-0008-0000-0000-0000C3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6" name="AutoShape 7" descr="Botón Aluminio con 2 Caras Reflejante">
          <a:extLst>
            <a:ext uri="{FF2B5EF4-FFF2-40B4-BE49-F238E27FC236}">
              <a16:creationId xmlns:a16="http://schemas.microsoft.com/office/drawing/2014/main" id="{00000000-0008-0000-0000-0000C4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7" name="AutoShape 8" descr="Botón Aluminio con 2 Caras Reflejante">
          <a:extLst>
            <a:ext uri="{FF2B5EF4-FFF2-40B4-BE49-F238E27FC236}">
              <a16:creationId xmlns:a16="http://schemas.microsoft.com/office/drawing/2014/main" id="{00000000-0008-0000-0000-0000C5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8" name="AutoShape 9" descr="Botón Aluminio con 2 Caras Reflejante">
          <a:extLst>
            <a:ext uri="{FF2B5EF4-FFF2-40B4-BE49-F238E27FC236}">
              <a16:creationId xmlns:a16="http://schemas.microsoft.com/office/drawing/2014/main" id="{00000000-0008-0000-0000-0000C6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9" name="AutoShape 10" descr="Botón Aluminio con 2 Caras Reflejante">
          <a:extLst>
            <a:ext uri="{FF2B5EF4-FFF2-40B4-BE49-F238E27FC236}">
              <a16:creationId xmlns:a16="http://schemas.microsoft.com/office/drawing/2014/main" id="{00000000-0008-0000-0000-0000C7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0" name="AutoShape 11" descr="Botón Aluminio con 2 Caras Reflejante">
          <a:extLst>
            <a:ext uri="{FF2B5EF4-FFF2-40B4-BE49-F238E27FC236}">
              <a16:creationId xmlns:a16="http://schemas.microsoft.com/office/drawing/2014/main" id="{00000000-0008-0000-0000-0000C8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1" name="AutoShape 13" descr="Botón Aluminio con 2 Caras Reflejante">
          <a:extLst>
            <a:ext uri="{FF2B5EF4-FFF2-40B4-BE49-F238E27FC236}">
              <a16:creationId xmlns:a16="http://schemas.microsoft.com/office/drawing/2014/main" id="{00000000-0008-0000-0000-0000C9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2" name="AutoShape 7" descr="Botón Aluminio con 2 Caras Reflejante">
          <a:extLst>
            <a:ext uri="{FF2B5EF4-FFF2-40B4-BE49-F238E27FC236}">
              <a16:creationId xmlns:a16="http://schemas.microsoft.com/office/drawing/2014/main" id="{00000000-0008-0000-0000-0000CA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3" name="AutoShape 8" descr="Botón Aluminio con 2 Caras Reflejante">
          <a:extLst>
            <a:ext uri="{FF2B5EF4-FFF2-40B4-BE49-F238E27FC236}">
              <a16:creationId xmlns:a16="http://schemas.microsoft.com/office/drawing/2014/main" id="{00000000-0008-0000-0000-0000CB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4" name="AutoShape 9" descr="Botón Aluminio con 2 Caras Reflejante">
          <a:extLst>
            <a:ext uri="{FF2B5EF4-FFF2-40B4-BE49-F238E27FC236}">
              <a16:creationId xmlns:a16="http://schemas.microsoft.com/office/drawing/2014/main" id="{00000000-0008-0000-0000-0000CC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5" name="AutoShape 10" descr="Botón Aluminio con 2 Caras Reflejante">
          <a:extLst>
            <a:ext uri="{FF2B5EF4-FFF2-40B4-BE49-F238E27FC236}">
              <a16:creationId xmlns:a16="http://schemas.microsoft.com/office/drawing/2014/main" id="{00000000-0008-0000-0000-0000CD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6" name="AutoShape 11" descr="Botón Aluminio con 2 Caras Reflejante">
          <a:extLst>
            <a:ext uri="{FF2B5EF4-FFF2-40B4-BE49-F238E27FC236}">
              <a16:creationId xmlns:a16="http://schemas.microsoft.com/office/drawing/2014/main" id="{00000000-0008-0000-0000-0000CE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7" name="AutoShape 13" descr="Botón Aluminio con 2 Caras Reflejante">
          <a:extLst>
            <a:ext uri="{FF2B5EF4-FFF2-40B4-BE49-F238E27FC236}">
              <a16:creationId xmlns:a16="http://schemas.microsoft.com/office/drawing/2014/main" id="{00000000-0008-0000-0000-0000CF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8" name="AutoShape 7" descr="Botón Aluminio con 2 Caras Reflejante">
          <a:extLst>
            <a:ext uri="{FF2B5EF4-FFF2-40B4-BE49-F238E27FC236}">
              <a16:creationId xmlns:a16="http://schemas.microsoft.com/office/drawing/2014/main" id="{00000000-0008-0000-0000-0000D0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9" name="AutoShape 8" descr="Botón Aluminio con 2 Caras Reflejante">
          <a:extLst>
            <a:ext uri="{FF2B5EF4-FFF2-40B4-BE49-F238E27FC236}">
              <a16:creationId xmlns:a16="http://schemas.microsoft.com/office/drawing/2014/main" id="{00000000-0008-0000-0000-0000D1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0" name="AutoShape 9" descr="Botón Aluminio con 2 Caras Reflejante">
          <a:extLst>
            <a:ext uri="{FF2B5EF4-FFF2-40B4-BE49-F238E27FC236}">
              <a16:creationId xmlns:a16="http://schemas.microsoft.com/office/drawing/2014/main" id="{00000000-0008-0000-0000-0000D2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1" name="AutoShape 10" descr="Botón Aluminio con 2 Caras Reflejante">
          <a:extLst>
            <a:ext uri="{FF2B5EF4-FFF2-40B4-BE49-F238E27FC236}">
              <a16:creationId xmlns:a16="http://schemas.microsoft.com/office/drawing/2014/main" id="{00000000-0008-0000-0000-0000D3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2" name="AutoShape 11" descr="Botón Aluminio con 2 Caras Reflejante">
          <a:extLst>
            <a:ext uri="{FF2B5EF4-FFF2-40B4-BE49-F238E27FC236}">
              <a16:creationId xmlns:a16="http://schemas.microsoft.com/office/drawing/2014/main" id="{00000000-0008-0000-0000-0000D4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3" name="AutoShape 13" descr="Botón Aluminio con 2 Caras Reflejante">
          <a:extLst>
            <a:ext uri="{FF2B5EF4-FFF2-40B4-BE49-F238E27FC236}">
              <a16:creationId xmlns:a16="http://schemas.microsoft.com/office/drawing/2014/main" id="{00000000-0008-0000-0000-0000D5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4" name="AutoShape 7" descr="Botón Aluminio con 2 Caras Reflejante">
          <a:extLst>
            <a:ext uri="{FF2B5EF4-FFF2-40B4-BE49-F238E27FC236}">
              <a16:creationId xmlns:a16="http://schemas.microsoft.com/office/drawing/2014/main" id="{00000000-0008-0000-0000-0000D6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5" name="AutoShape 8" descr="Botón Aluminio con 2 Caras Reflejante">
          <a:extLst>
            <a:ext uri="{FF2B5EF4-FFF2-40B4-BE49-F238E27FC236}">
              <a16:creationId xmlns:a16="http://schemas.microsoft.com/office/drawing/2014/main" id="{00000000-0008-0000-0000-0000D7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6" name="AutoShape 9" descr="Botón Aluminio con 2 Caras Reflejante">
          <a:extLst>
            <a:ext uri="{FF2B5EF4-FFF2-40B4-BE49-F238E27FC236}">
              <a16:creationId xmlns:a16="http://schemas.microsoft.com/office/drawing/2014/main" id="{00000000-0008-0000-0000-0000D8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7" name="AutoShape 10" descr="Botón Aluminio con 2 Caras Reflejante">
          <a:extLst>
            <a:ext uri="{FF2B5EF4-FFF2-40B4-BE49-F238E27FC236}">
              <a16:creationId xmlns:a16="http://schemas.microsoft.com/office/drawing/2014/main" id="{00000000-0008-0000-0000-0000D9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8" name="AutoShape 11" descr="Botón Aluminio con 2 Caras Reflejante">
          <a:extLst>
            <a:ext uri="{FF2B5EF4-FFF2-40B4-BE49-F238E27FC236}">
              <a16:creationId xmlns:a16="http://schemas.microsoft.com/office/drawing/2014/main" id="{00000000-0008-0000-0000-0000DA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9" name="AutoShape 13" descr="Botón Aluminio con 2 Caras Reflejante">
          <a:extLst>
            <a:ext uri="{FF2B5EF4-FFF2-40B4-BE49-F238E27FC236}">
              <a16:creationId xmlns:a16="http://schemas.microsoft.com/office/drawing/2014/main" id="{00000000-0008-0000-0000-0000DB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0" name="AutoShape 7" descr="Botón Aluminio con 2 Caras Reflejante">
          <a:extLst>
            <a:ext uri="{FF2B5EF4-FFF2-40B4-BE49-F238E27FC236}">
              <a16:creationId xmlns:a16="http://schemas.microsoft.com/office/drawing/2014/main" id="{00000000-0008-0000-0000-0000DC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1" name="AutoShape 8" descr="Botón Aluminio con 2 Caras Reflejante">
          <a:extLst>
            <a:ext uri="{FF2B5EF4-FFF2-40B4-BE49-F238E27FC236}">
              <a16:creationId xmlns:a16="http://schemas.microsoft.com/office/drawing/2014/main" id="{00000000-0008-0000-0000-0000DD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2" name="AutoShape 9" descr="Botón Aluminio con 2 Caras Reflejante">
          <a:extLst>
            <a:ext uri="{FF2B5EF4-FFF2-40B4-BE49-F238E27FC236}">
              <a16:creationId xmlns:a16="http://schemas.microsoft.com/office/drawing/2014/main" id="{00000000-0008-0000-0000-0000DE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3" name="AutoShape 10" descr="Botón Aluminio con 2 Caras Reflejante">
          <a:extLst>
            <a:ext uri="{FF2B5EF4-FFF2-40B4-BE49-F238E27FC236}">
              <a16:creationId xmlns:a16="http://schemas.microsoft.com/office/drawing/2014/main" id="{00000000-0008-0000-0000-0000DF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4" name="AutoShape 11" descr="Botón Aluminio con 2 Caras Reflejante">
          <a:extLst>
            <a:ext uri="{FF2B5EF4-FFF2-40B4-BE49-F238E27FC236}">
              <a16:creationId xmlns:a16="http://schemas.microsoft.com/office/drawing/2014/main" id="{00000000-0008-0000-0000-0000E0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5" name="AutoShape 13" descr="Botón Aluminio con 2 Caras Reflejante">
          <a:extLst>
            <a:ext uri="{FF2B5EF4-FFF2-40B4-BE49-F238E27FC236}">
              <a16:creationId xmlns:a16="http://schemas.microsoft.com/office/drawing/2014/main" id="{00000000-0008-0000-0000-0000E1050000}"/>
            </a:ext>
          </a:extLst>
        </xdr:cNvPr>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6" name="AutoShape 7" descr="Botón Aluminio con 2 Caras Reflejante">
          <a:extLst>
            <a:ext uri="{FF2B5EF4-FFF2-40B4-BE49-F238E27FC236}">
              <a16:creationId xmlns:a16="http://schemas.microsoft.com/office/drawing/2014/main" id="{00000000-0008-0000-0000-0000E2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7" name="AutoShape 8" descr="Botón Aluminio con 2 Caras Reflejante">
          <a:extLst>
            <a:ext uri="{FF2B5EF4-FFF2-40B4-BE49-F238E27FC236}">
              <a16:creationId xmlns:a16="http://schemas.microsoft.com/office/drawing/2014/main" id="{00000000-0008-0000-0000-0000E3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8" name="AutoShape 9" descr="Botón Aluminio con 2 Caras Reflejante">
          <a:extLst>
            <a:ext uri="{FF2B5EF4-FFF2-40B4-BE49-F238E27FC236}">
              <a16:creationId xmlns:a16="http://schemas.microsoft.com/office/drawing/2014/main" id="{00000000-0008-0000-0000-0000E4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9" name="AutoShape 10" descr="Botón Aluminio con 2 Caras Reflejante">
          <a:extLst>
            <a:ext uri="{FF2B5EF4-FFF2-40B4-BE49-F238E27FC236}">
              <a16:creationId xmlns:a16="http://schemas.microsoft.com/office/drawing/2014/main" id="{00000000-0008-0000-0000-0000E5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10" name="AutoShape 11" descr="Botón Aluminio con 2 Caras Reflejante">
          <a:extLst>
            <a:ext uri="{FF2B5EF4-FFF2-40B4-BE49-F238E27FC236}">
              <a16:creationId xmlns:a16="http://schemas.microsoft.com/office/drawing/2014/main" id="{00000000-0008-0000-0000-0000E6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11" name="AutoShape 13" descr="Botón Aluminio con 2 Caras Reflejante">
          <a:extLst>
            <a:ext uri="{FF2B5EF4-FFF2-40B4-BE49-F238E27FC236}">
              <a16:creationId xmlns:a16="http://schemas.microsoft.com/office/drawing/2014/main" id="{00000000-0008-0000-0000-0000E7050000}"/>
            </a:ext>
          </a:extLst>
        </xdr:cNvPr>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2" name="AutoShape 7" descr="Botón Aluminio con 2 Caras Reflejante">
          <a:extLst>
            <a:ext uri="{FF2B5EF4-FFF2-40B4-BE49-F238E27FC236}">
              <a16:creationId xmlns:a16="http://schemas.microsoft.com/office/drawing/2014/main" id="{00000000-0008-0000-0000-0000E8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3" name="AutoShape 8" descr="Botón Aluminio con 2 Caras Reflejante">
          <a:extLst>
            <a:ext uri="{FF2B5EF4-FFF2-40B4-BE49-F238E27FC236}">
              <a16:creationId xmlns:a16="http://schemas.microsoft.com/office/drawing/2014/main" id="{00000000-0008-0000-0000-0000E9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4" name="AutoShape 9" descr="Botón Aluminio con 2 Caras Reflejante">
          <a:extLst>
            <a:ext uri="{FF2B5EF4-FFF2-40B4-BE49-F238E27FC236}">
              <a16:creationId xmlns:a16="http://schemas.microsoft.com/office/drawing/2014/main" id="{00000000-0008-0000-0000-0000EA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5" name="AutoShape 10" descr="Botón Aluminio con 2 Caras Reflejante">
          <a:extLst>
            <a:ext uri="{FF2B5EF4-FFF2-40B4-BE49-F238E27FC236}">
              <a16:creationId xmlns:a16="http://schemas.microsoft.com/office/drawing/2014/main" id="{00000000-0008-0000-0000-0000EB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6" name="AutoShape 11" descr="Botón Aluminio con 2 Caras Reflejante">
          <a:extLst>
            <a:ext uri="{FF2B5EF4-FFF2-40B4-BE49-F238E27FC236}">
              <a16:creationId xmlns:a16="http://schemas.microsoft.com/office/drawing/2014/main" id="{00000000-0008-0000-0000-0000EC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7" name="AutoShape 13" descr="Botón Aluminio con 2 Caras Reflejante">
          <a:extLst>
            <a:ext uri="{FF2B5EF4-FFF2-40B4-BE49-F238E27FC236}">
              <a16:creationId xmlns:a16="http://schemas.microsoft.com/office/drawing/2014/main" id="{00000000-0008-0000-0000-0000ED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18" name="AutoShape 7" descr="Botón Aluminio con 2 Caras Reflejante">
          <a:extLst>
            <a:ext uri="{FF2B5EF4-FFF2-40B4-BE49-F238E27FC236}">
              <a16:creationId xmlns:a16="http://schemas.microsoft.com/office/drawing/2014/main" id="{00000000-0008-0000-0000-0000EE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19" name="AutoShape 8" descr="Botón Aluminio con 2 Caras Reflejante">
          <a:extLst>
            <a:ext uri="{FF2B5EF4-FFF2-40B4-BE49-F238E27FC236}">
              <a16:creationId xmlns:a16="http://schemas.microsoft.com/office/drawing/2014/main" id="{00000000-0008-0000-0000-0000EF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0" name="AutoShape 9" descr="Botón Aluminio con 2 Caras Reflejante">
          <a:extLst>
            <a:ext uri="{FF2B5EF4-FFF2-40B4-BE49-F238E27FC236}">
              <a16:creationId xmlns:a16="http://schemas.microsoft.com/office/drawing/2014/main" id="{00000000-0008-0000-0000-0000F0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1" name="AutoShape 10" descr="Botón Aluminio con 2 Caras Reflejante">
          <a:extLst>
            <a:ext uri="{FF2B5EF4-FFF2-40B4-BE49-F238E27FC236}">
              <a16:creationId xmlns:a16="http://schemas.microsoft.com/office/drawing/2014/main" id="{00000000-0008-0000-0000-0000F1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2" name="AutoShape 11" descr="Botón Aluminio con 2 Caras Reflejante">
          <a:extLst>
            <a:ext uri="{FF2B5EF4-FFF2-40B4-BE49-F238E27FC236}">
              <a16:creationId xmlns:a16="http://schemas.microsoft.com/office/drawing/2014/main" id="{00000000-0008-0000-0000-0000F2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3" name="AutoShape 13" descr="Botón Aluminio con 2 Caras Reflejante">
          <a:extLst>
            <a:ext uri="{FF2B5EF4-FFF2-40B4-BE49-F238E27FC236}">
              <a16:creationId xmlns:a16="http://schemas.microsoft.com/office/drawing/2014/main" id="{00000000-0008-0000-0000-0000F3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4" name="AutoShape 7" descr="Botón Aluminio con 2 Caras Reflejante">
          <a:extLst>
            <a:ext uri="{FF2B5EF4-FFF2-40B4-BE49-F238E27FC236}">
              <a16:creationId xmlns:a16="http://schemas.microsoft.com/office/drawing/2014/main" id="{00000000-0008-0000-0000-0000F4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5" name="AutoShape 8" descr="Botón Aluminio con 2 Caras Reflejante">
          <a:extLst>
            <a:ext uri="{FF2B5EF4-FFF2-40B4-BE49-F238E27FC236}">
              <a16:creationId xmlns:a16="http://schemas.microsoft.com/office/drawing/2014/main" id="{00000000-0008-0000-0000-0000F5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6" name="AutoShape 9" descr="Botón Aluminio con 2 Caras Reflejante">
          <a:extLst>
            <a:ext uri="{FF2B5EF4-FFF2-40B4-BE49-F238E27FC236}">
              <a16:creationId xmlns:a16="http://schemas.microsoft.com/office/drawing/2014/main" id="{00000000-0008-0000-0000-0000F6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7" name="AutoShape 10" descr="Botón Aluminio con 2 Caras Reflejante">
          <a:extLst>
            <a:ext uri="{FF2B5EF4-FFF2-40B4-BE49-F238E27FC236}">
              <a16:creationId xmlns:a16="http://schemas.microsoft.com/office/drawing/2014/main" id="{00000000-0008-0000-0000-0000F7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8" name="AutoShape 11" descr="Botón Aluminio con 2 Caras Reflejante">
          <a:extLst>
            <a:ext uri="{FF2B5EF4-FFF2-40B4-BE49-F238E27FC236}">
              <a16:creationId xmlns:a16="http://schemas.microsoft.com/office/drawing/2014/main" id="{00000000-0008-0000-0000-0000F8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9" name="AutoShape 13" descr="Botón Aluminio con 2 Caras Reflejante">
          <a:extLst>
            <a:ext uri="{FF2B5EF4-FFF2-40B4-BE49-F238E27FC236}">
              <a16:creationId xmlns:a16="http://schemas.microsoft.com/office/drawing/2014/main" id="{00000000-0008-0000-0000-0000F905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0" name="AutoShape 7" descr="Botón Aluminio con 2 Caras Reflejante">
          <a:extLst>
            <a:ext uri="{FF2B5EF4-FFF2-40B4-BE49-F238E27FC236}">
              <a16:creationId xmlns:a16="http://schemas.microsoft.com/office/drawing/2014/main" id="{00000000-0008-0000-0000-0000FA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1" name="AutoShape 8" descr="Botón Aluminio con 2 Caras Reflejante">
          <a:extLst>
            <a:ext uri="{FF2B5EF4-FFF2-40B4-BE49-F238E27FC236}">
              <a16:creationId xmlns:a16="http://schemas.microsoft.com/office/drawing/2014/main" id="{00000000-0008-0000-0000-0000FB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2" name="AutoShape 9" descr="Botón Aluminio con 2 Caras Reflejante">
          <a:extLst>
            <a:ext uri="{FF2B5EF4-FFF2-40B4-BE49-F238E27FC236}">
              <a16:creationId xmlns:a16="http://schemas.microsoft.com/office/drawing/2014/main" id="{00000000-0008-0000-0000-0000FC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3" name="AutoShape 10" descr="Botón Aluminio con 2 Caras Reflejante">
          <a:extLst>
            <a:ext uri="{FF2B5EF4-FFF2-40B4-BE49-F238E27FC236}">
              <a16:creationId xmlns:a16="http://schemas.microsoft.com/office/drawing/2014/main" id="{00000000-0008-0000-0000-0000FD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4" name="AutoShape 11" descr="Botón Aluminio con 2 Caras Reflejante">
          <a:extLst>
            <a:ext uri="{FF2B5EF4-FFF2-40B4-BE49-F238E27FC236}">
              <a16:creationId xmlns:a16="http://schemas.microsoft.com/office/drawing/2014/main" id="{00000000-0008-0000-0000-0000FE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5" name="AutoShape 13" descr="Botón Aluminio con 2 Caras Reflejante">
          <a:extLst>
            <a:ext uri="{FF2B5EF4-FFF2-40B4-BE49-F238E27FC236}">
              <a16:creationId xmlns:a16="http://schemas.microsoft.com/office/drawing/2014/main" id="{00000000-0008-0000-0000-0000FF05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6" name="AutoShape 7" descr="Botón Aluminio con 2 Caras Reflejante">
          <a:extLst>
            <a:ext uri="{FF2B5EF4-FFF2-40B4-BE49-F238E27FC236}">
              <a16:creationId xmlns:a16="http://schemas.microsoft.com/office/drawing/2014/main" id="{00000000-0008-0000-0000-000000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7" name="AutoShape 8" descr="Botón Aluminio con 2 Caras Reflejante">
          <a:extLst>
            <a:ext uri="{FF2B5EF4-FFF2-40B4-BE49-F238E27FC236}">
              <a16:creationId xmlns:a16="http://schemas.microsoft.com/office/drawing/2014/main" id="{00000000-0008-0000-0000-000001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8" name="AutoShape 9" descr="Botón Aluminio con 2 Caras Reflejante">
          <a:extLst>
            <a:ext uri="{FF2B5EF4-FFF2-40B4-BE49-F238E27FC236}">
              <a16:creationId xmlns:a16="http://schemas.microsoft.com/office/drawing/2014/main" id="{00000000-0008-0000-0000-000002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9" name="AutoShape 10" descr="Botón Aluminio con 2 Caras Reflejante">
          <a:extLst>
            <a:ext uri="{FF2B5EF4-FFF2-40B4-BE49-F238E27FC236}">
              <a16:creationId xmlns:a16="http://schemas.microsoft.com/office/drawing/2014/main" id="{00000000-0008-0000-0000-000003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0" name="AutoShape 11" descr="Botón Aluminio con 2 Caras Reflejante">
          <a:extLst>
            <a:ext uri="{FF2B5EF4-FFF2-40B4-BE49-F238E27FC236}">
              <a16:creationId xmlns:a16="http://schemas.microsoft.com/office/drawing/2014/main" id="{00000000-0008-0000-0000-000004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1" name="AutoShape 13" descr="Botón Aluminio con 2 Caras Reflejante">
          <a:extLst>
            <a:ext uri="{FF2B5EF4-FFF2-40B4-BE49-F238E27FC236}">
              <a16:creationId xmlns:a16="http://schemas.microsoft.com/office/drawing/2014/main" id="{00000000-0008-0000-0000-000005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2" name="AutoShape 7" descr="Botón Aluminio con 2 Caras Reflejante">
          <a:extLst>
            <a:ext uri="{FF2B5EF4-FFF2-40B4-BE49-F238E27FC236}">
              <a16:creationId xmlns:a16="http://schemas.microsoft.com/office/drawing/2014/main" id="{00000000-0008-0000-0000-000006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3" name="AutoShape 8" descr="Botón Aluminio con 2 Caras Reflejante">
          <a:extLst>
            <a:ext uri="{FF2B5EF4-FFF2-40B4-BE49-F238E27FC236}">
              <a16:creationId xmlns:a16="http://schemas.microsoft.com/office/drawing/2014/main" id="{00000000-0008-0000-0000-000007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4" name="AutoShape 9" descr="Botón Aluminio con 2 Caras Reflejante">
          <a:extLst>
            <a:ext uri="{FF2B5EF4-FFF2-40B4-BE49-F238E27FC236}">
              <a16:creationId xmlns:a16="http://schemas.microsoft.com/office/drawing/2014/main" id="{00000000-0008-0000-0000-000008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5" name="AutoShape 10" descr="Botón Aluminio con 2 Caras Reflejante">
          <a:extLst>
            <a:ext uri="{FF2B5EF4-FFF2-40B4-BE49-F238E27FC236}">
              <a16:creationId xmlns:a16="http://schemas.microsoft.com/office/drawing/2014/main" id="{00000000-0008-0000-0000-000009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6" name="AutoShape 11" descr="Botón Aluminio con 2 Caras Reflejante">
          <a:extLst>
            <a:ext uri="{FF2B5EF4-FFF2-40B4-BE49-F238E27FC236}">
              <a16:creationId xmlns:a16="http://schemas.microsoft.com/office/drawing/2014/main" id="{00000000-0008-0000-0000-00000A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7" name="AutoShape 13" descr="Botón Aluminio con 2 Caras Reflejante">
          <a:extLst>
            <a:ext uri="{FF2B5EF4-FFF2-40B4-BE49-F238E27FC236}">
              <a16:creationId xmlns:a16="http://schemas.microsoft.com/office/drawing/2014/main" id="{00000000-0008-0000-0000-00000B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8" name="AutoShape 7" descr="Botón Aluminio con 2 Caras Reflejante">
          <a:extLst>
            <a:ext uri="{FF2B5EF4-FFF2-40B4-BE49-F238E27FC236}">
              <a16:creationId xmlns:a16="http://schemas.microsoft.com/office/drawing/2014/main" id="{00000000-0008-0000-0000-00000C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9" name="AutoShape 8" descr="Botón Aluminio con 2 Caras Reflejante">
          <a:extLst>
            <a:ext uri="{FF2B5EF4-FFF2-40B4-BE49-F238E27FC236}">
              <a16:creationId xmlns:a16="http://schemas.microsoft.com/office/drawing/2014/main" id="{00000000-0008-0000-0000-00000D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0" name="AutoShape 9" descr="Botón Aluminio con 2 Caras Reflejante">
          <a:extLst>
            <a:ext uri="{FF2B5EF4-FFF2-40B4-BE49-F238E27FC236}">
              <a16:creationId xmlns:a16="http://schemas.microsoft.com/office/drawing/2014/main" id="{00000000-0008-0000-0000-00000E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1" name="AutoShape 10" descr="Botón Aluminio con 2 Caras Reflejante">
          <a:extLst>
            <a:ext uri="{FF2B5EF4-FFF2-40B4-BE49-F238E27FC236}">
              <a16:creationId xmlns:a16="http://schemas.microsoft.com/office/drawing/2014/main" id="{00000000-0008-0000-0000-00000F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2" name="AutoShape 11" descr="Botón Aluminio con 2 Caras Reflejante">
          <a:extLst>
            <a:ext uri="{FF2B5EF4-FFF2-40B4-BE49-F238E27FC236}">
              <a16:creationId xmlns:a16="http://schemas.microsoft.com/office/drawing/2014/main" id="{00000000-0008-0000-0000-000010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3" name="AutoShape 13" descr="Botón Aluminio con 2 Caras Reflejante">
          <a:extLst>
            <a:ext uri="{FF2B5EF4-FFF2-40B4-BE49-F238E27FC236}">
              <a16:creationId xmlns:a16="http://schemas.microsoft.com/office/drawing/2014/main" id="{00000000-0008-0000-0000-000011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4" name="AutoShape 7" descr="Botón Aluminio con 2 Caras Reflejante">
          <a:extLst>
            <a:ext uri="{FF2B5EF4-FFF2-40B4-BE49-F238E27FC236}">
              <a16:creationId xmlns:a16="http://schemas.microsoft.com/office/drawing/2014/main" id="{00000000-0008-0000-0000-000012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5" name="AutoShape 8" descr="Botón Aluminio con 2 Caras Reflejante">
          <a:extLst>
            <a:ext uri="{FF2B5EF4-FFF2-40B4-BE49-F238E27FC236}">
              <a16:creationId xmlns:a16="http://schemas.microsoft.com/office/drawing/2014/main" id="{00000000-0008-0000-0000-000013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6" name="AutoShape 9" descr="Botón Aluminio con 2 Caras Reflejante">
          <a:extLst>
            <a:ext uri="{FF2B5EF4-FFF2-40B4-BE49-F238E27FC236}">
              <a16:creationId xmlns:a16="http://schemas.microsoft.com/office/drawing/2014/main" id="{00000000-0008-0000-0000-000014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7" name="AutoShape 10" descr="Botón Aluminio con 2 Caras Reflejante">
          <a:extLst>
            <a:ext uri="{FF2B5EF4-FFF2-40B4-BE49-F238E27FC236}">
              <a16:creationId xmlns:a16="http://schemas.microsoft.com/office/drawing/2014/main" id="{00000000-0008-0000-0000-000015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8" name="AutoShape 11" descr="Botón Aluminio con 2 Caras Reflejante">
          <a:extLst>
            <a:ext uri="{FF2B5EF4-FFF2-40B4-BE49-F238E27FC236}">
              <a16:creationId xmlns:a16="http://schemas.microsoft.com/office/drawing/2014/main" id="{00000000-0008-0000-0000-000016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9" name="AutoShape 13" descr="Botón Aluminio con 2 Caras Reflejante">
          <a:extLst>
            <a:ext uri="{FF2B5EF4-FFF2-40B4-BE49-F238E27FC236}">
              <a16:creationId xmlns:a16="http://schemas.microsoft.com/office/drawing/2014/main" id="{00000000-0008-0000-0000-000017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0" name="AutoShape 7" descr="Botón Aluminio con 2 Caras Reflejante">
          <a:extLst>
            <a:ext uri="{FF2B5EF4-FFF2-40B4-BE49-F238E27FC236}">
              <a16:creationId xmlns:a16="http://schemas.microsoft.com/office/drawing/2014/main" id="{00000000-0008-0000-0000-000018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1" name="AutoShape 8" descr="Botón Aluminio con 2 Caras Reflejante">
          <a:extLst>
            <a:ext uri="{FF2B5EF4-FFF2-40B4-BE49-F238E27FC236}">
              <a16:creationId xmlns:a16="http://schemas.microsoft.com/office/drawing/2014/main" id="{00000000-0008-0000-0000-000019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2" name="AutoShape 9" descr="Botón Aluminio con 2 Caras Reflejante">
          <a:extLst>
            <a:ext uri="{FF2B5EF4-FFF2-40B4-BE49-F238E27FC236}">
              <a16:creationId xmlns:a16="http://schemas.microsoft.com/office/drawing/2014/main" id="{00000000-0008-0000-0000-00001A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3" name="AutoShape 10" descr="Botón Aluminio con 2 Caras Reflejante">
          <a:extLst>
            <a:ext uri="{FF2B5EF4-FFF2-40B4-BE49-F238E27FC236}">
              <a16:creationId xmlns:a16="http://schemas.microsoft.com/office/drawing/2014/main" id="{00000000-0008-0000-0000-00001B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4" name="AutoShape 11" descr="Botón Aluminio con 2 Caras Reflejante">
          <a:extLst>
            <a:ext uri="{FF2B5EF4-FFF2-40B4-BE49-F238E27FC236}">
              <a16:creationId xmlns:a16="http://schemas.microsoft.com/office/drawing/2014/main" id="{00000000-0008-0000-0000-00001C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5" name="AutoShape 13" descr="Botón Aluminio con 2 Caras Reflejante">
          <a:extLst>
            <a:ext uri="{FF2B5EF4-FFF2-40B4-BE49-F238E27FC236}">
              <a16:creationId xmlns:a16="http://schemas.microsoft.com/office/drawing/2014/main" id="{00000000-0008-0000-0000-00001D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6" name="AutoShape 7" descr="Botón Aluminio con 2 Caras Reflejante">
          <a:extLst>
            <a:ext uri="{FF2B5EF4-FFF2-40B4-BE49-F238E27FC236}">
              <a16:creationId xmlns:a16="http://schemas.microsoft.com/office/drawing/2014/main" id="{00000000-0008-0000-0000-00001E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7" name="AutoShape 8" descr="Botón Aluminio con 2 Caras Reflejante">
          <a:extLst>
            <a:ext uri="{FF2B5EF4-FFF2-40B4-BE49-F238E27FC236}">
              <a16:creationId xmlns:a16="http://schemas.microsoft.com/office/drawing/2014/main" id="{00000000-0008-0000-0000-00001F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8" name="AutoShape 9" descr="Botón Aluminio con 2 Caras Reflejante">
          <a:extLst>
            <a:ext uri="{FF2B5EF4-FFF2-40B4-BE49-F238E27FC236}">
              <a16:creationId xmlns:a16="http://schemas.microsoft.com/office/drawing/2014/main" id="{00000000-0008-0000-0000-000020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9" name="AutoShape 10" descr="Botón Aluminio con 2 Caras Reflejante">
          <a:extLst>
            <a:ext uri="{FF2B5EF4-FFF2-40B4-BE49-F238E27FC236}">
              <a16:creationId xmlns:a16="http://schemas.microsoft.com/office/drawing/2014/main" id="{00000000-0008-0000-0000-000021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0" name="AutoShape 11" descr="Botón Aluminio con 2 Caras Reflejante">
          <a:extLst>
            <a:ext uri="{FF2B5EF4-FFF2-40B4-BE49-F238E27FC236}">
              <a16:creationId xmlns:a16="http://schemas.microsoft.com/office/drawing/2014/main" id="{00000000-0008-0000-0000-000022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1" name="AutoShape 13" descr="Botón Aluminio con 2 Caras Reflejante">
          <a:extLst>
            <a:ext uri="{FF2B5EF4-FFF2-40B4-BE49-F238E27FC236}">
              <a16:creationId xmlns:a16="http://schemas.microsoft.com/office/drawing/2014/main" id="{00000000-0008-0000-0000-000023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2" name="AutoShape 7" descr="Botón Aluminio con 2 Caras Reflejante">
          <a:extLst>
            <a:ext uri="{FF2B5EF4-FFF2-40B4-BE49-F238E27FC236}">
              <a16:creationId xmlns:a16="http://schemas.microsoft.com/office/drawing/2014/main" id="{00000000-0008-0000-0000-000024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3" name="AutoShape 8" descr="Botón Aluminio con 2 Caras Reflejante">
          <a:extLst>
            <a:ext uri="{FF2B5EF4-FFF2-40B4-BE49-F238E27FC236}">
              <a16:creationId xmlns:a16="http://schemas.microsoft.com/office/drawing/2014/main" id="{00000000-0008-0000-0000-000025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4" name="AutoShape 9" descr="Botón Aluminio con 2 Caras Reflejante">
          <a:extLst>
            <a:ext uri="{FF2B5EF4-FFF2-40B4-BE49-F238E27FC236}">
              <a16:creationId xmlns:a16="http://schemas.microsoft.com/office/drawing/2014/main" id="{00000000-0008-0000-0000-000026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5" name="AutoShape 10" descr="Botón Aluminio con 2 Caras Reflejante">
          <a:extLst>
            <a:ext uri="{FF2B5EF4-FFF2-40B4-BE49-F238E27FC236}">
              <a16:creationId xmlns:a16="http://schemas.microsoft.com/office/drawing/2014/main" id="{00000000-0008-0000-0000-000027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6" name="AutoShape 11" descr="Botón Aluminio con 2 Caras Reflejante">
          <a:extLst>
            <a:ext uri="{FF2B5EF4-FFF2-40B4-BE49-F238E27FC236}">
              <a16:creationId xmlns:a16="http://schemas.microsoft.com/office/drawing/2014/main" id="{00000000-0008-0000-0000-000028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7" name="AutoShape 13" descr="Botón Aluminio con 2 Caras Reflejante">
          <a:extLst>
            <a:ext uri="{FF2B5EF4-FFF2-40B4-BE49-F238E27FC236}">
              <a16:creationId xmlns:a16="http://schemas.microsoft.com/office/drawing/2014/main" id="{00000000-0008-0000-0000-000029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8" name="AutoShape 7" descr="Botón Aluminio con 2 Caras Reflejante">
          <a:extLst>
            <a:ext uri="{FF2B5EF4-FFF2-40B4-BE49-F238E27FC236}">
              <a16:creationId xmlns:a16="http://schemas.microsoft.com/office/drawing/2014/main" id="{00000000-0008-0000-0000-00002A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9" name="AutoShape 8" descr="Botón Aluminio con 2 Caras Reflejante">
          <a:extLst>
            <a:ext uri="{FF2B5EF4-FFF2-40B4-BE49-F238E27FC236}">
              <a16:creationId xmlns:a16="http://schemas.microsoft.com/office/drawing/2014/main" id="{00000000-0008-0000-0000-00002B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0" name="AutoShape 9" descr="Botón Aluminio con 2 Caras Reflejante">
          <a:extLst>
            <a:ext uri="{FF2B5EF4-FFF2-40B4-BE49-F238E27FC236}">
              <a16:creationId xmlns:a16="http://schemas.microsoft.com/office/drawing/2014/main" id="{00000000-0008-0000-0000-00002C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1" name="AutoShape 10" descr="Botón Aluminio con 2 Caras Reflejante">
          <a:extLst>
            <a:ext uri="{FF2B5EF4-FFF2-40B4-BE49-F238E27FC236}">
              <a16:creationId xmlns:a16="http://schemas.microsoft.com/office/drawing/2014/main" id="{00000000-0008-0000-0000-00002D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2" name="AutoShape 11" descr="Botón Aluminio con 2 Caras Reflejante">
          <a:extLst>
            <a:ext uri="{FF2B5EF4-FFF2-40B4-BE49-F238E27FC236}">
              <a16:creationId xmlns:a16="http://schemas.microsoft.com/office/drawing/2014/main" id="{00000000-0008-0000-0000-00002E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3" name="AutoShape 13" descr="Botón Aluminio con 2 Caras Reflejante">
          <a:extLst>
            <a:ext uri="{FF2B5EF4-FFF2-40B4-BE49-F238E27FC236}">
              <a16:creationId xmlns:a16="http://schemas.microsoft.com/office/drawing/2014/main" id="{00000000-0008-0000-0000-00002F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4" name="AutoShape 7" descr="Botón Aluminio con 2 Caras Reflejante">
          <a:extLst>
            <a:ext uri="{FF2B5EF4-FFF2-40B4-BE49-F238E27FC236}">
              <a16:creationId xmlns:a16="http://schemas.microsoft.com/office/drawing/2014/main" id="{00000000-0008-0000-0000-000030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5" name="AutoShape 8" descr="Botón Aluminio con 2 Caras Reflejante">
          <a:extLst>
            <a:ext uri="{FF2B5EF4-FFF2-40B4-BE49-F238E27FC236}">
              <a16:creationId xmlns:a16="http://schemas.microsoft.com/office/drawing/2014/main" id="{00000000-0008-0000-0000-000031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6" name="AutoShape 9" descr="Botón Aluminio con 2 Caras Reflejante">
          <a:extLst>
            <a:ext uri="{FF2B5EF4-FFF2-40B4-BE49-F238E27FC236}">
              <a16:creationId xmlns:a16="http://schemas.microsoft.com/office/drawing/2014/main" id="{00000000-0008-0000-0000-000032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7" name="AutoShape 10" descr="Botón Aluminio con 2 Caras Reflejante">
          <a:extLst>
            <a:ext uri="{FF2B5EF4-FFF2-40B4-BE49-F238E27FC236}">
              <a16:creationId xmlns:a16="http://schemas.microsoft.com/office/drawing/2014/main" id="{00000000-0008-0000-0000-000033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8" name="AutoShape 11" descr="Botón Aluminio con 2 Caras Reflejante">
          <a:extLst>
            <a:ext uri="{FF2B5EF4-FFF2-40B4-BE49-F238E27FC236}">
              <a16:creationId xmlns:a16="http://schemas.microsoft.com/office/drawing/2014/main" id="{00000000-0008-0000-0000-000034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9" name="AutoShape 13" descr="Botón Aluminio con 2 Caras Reflejante">
          <a:extLst>
            <a:ext uri="{FF2B5EF4-FFF2-40B4-BE49-F238E27FC236}">
              <a16:creationId xmlns:a16="http://schemas.microsoft.com/office/drawing/2014/main" id="{00000000-0008-0000-0000-000035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0" name="AutoShape 7" descr="Botón Aluminio con 2 Caras Reflejante">
          <a:extLst>
            <a:ext uri="{FF2B5EF4-FFF2-40B4-BE49-F238E27FC236}">
              <a16:creationId xmlns:a16="http://schemas.microsoft.com/office/drawing/2014/main" id="{00000000-0008-0000-0000-000036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1" name="AutoShape 8" descr="Botón Aluminio con 2 Caras Reflejante">
          <a:extLst>
            <a:ext uri="{FF2B5EF4-FFF2-40B4-BE49-F238E27FC236}">
              <a16:creationId xmlns:a16="http://schemas.microsoft.com/office/drawing/2014/main" id="{00000000-0008-0000-0000-000037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2" name="AutoShape 9" descr="Botón Aluminio con 2 Caras Reflejante">
          <a:extLst>
            <a:ext uri="{FF2B5EF4-FFF2-40B4-BE49-F238E27FC236}">
              <a16:creationId xmlns:a16="http://schemas.microsoft.com/office/drawing/2014/main" id="{00000000-0008-0000-0000-000038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3" name="AutoShape 10" descr="Botón Aluminio con 2 Caras Reflejante">
          <a:extLst>
            <a:ext uri="{FF2B5EF4-FFF2-40B4-BE49-F238E27FC236}">
              <a16:creationId xmlns:a16="http://schemas.microsoft.com/office/drawing/2014/main" id="{00000000-0008-0000-0000-000039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4" name="AutoShape 11" descr="Botón Aluminio con 2 Caras Reflejante">
          <a:extLst>
            <a:ext uri="{FF2B5EF4-FFF2-40B4-BE49-F238E27FC236}">
              <a16:creationId xmlns:a16="http://schemas.microsoft.com/office/drawing/2014/main" id="{00000000-0008-0000-0000-00003A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5" name="AutoShape 13" descr="Botón Aluminio con 2 Caras Reflejante">
          <a:extLst>
            <a:ext uri="{FF2B5EF4-FFF2-40B4-BE49-F238E27FC236}">
              <a16:creationId xmlns:a16="http://schemas.microsoft.com/office/drawing/2014/main" id="{00000000-0008-0000-0000-00003B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6" name="AutoShape 7" descr="Botón Aluminio con 2 Caras Reflejante">
          <a:extLst>
            <a:ext uri="{FF2B5EF4-FFF2-40B4-BE49-F238E27FC236}">
              <a16:creationId xmlns:a16="http://schemas.microsoft.com/office/drawing/2014/main" id="{00000000-0008-0000-0000-00003C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7" name="AutoShape 8" descr="Botón Aluminio con 2 Caras Reflejante">
          <a:extLst>
            <a:ext uri="{FF2B5EF4-FFF2-40B4-BE49-F238E27FC236}">
              <a16:creationId xmlns:a16="http://schemas.microsoft.com/office/drawing/2014/main" id="{00000000-0008-0000-0000-00003D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8" name="AutoShape 9" descr="Botón Aluminio con 2 Caras Reflejante">
          <a:extLst>
            <a:ext uri="{FF2B5EF4-FFF2-40B4-BE49-F238E27FC236}">
              <a16:creationId xmlns:a16="http://schemas.microsoft.com/office/drawing/2014/main" id="{00000000-0008-0000-0000-00003E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9" name="AutoShape 10" descr="Botón Aluminio con 2 Caras Reflejante">
          <a:extLst>
            <a:ext uri="{FF2B5EF4-FFF2-40B4-BE49-F238E27FC236}">
              <a16:creationId xmlns:a16="http://schemas.microsoft.com/office/drawing/2014/main" id="{00000000-0008-0000-0000-00003F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600" name="AutoShape 11" descr="Botón Aluminio con 2 Caras Reflejante">
          <a:extLst>
            <a:ext uri="{FF2B5EF4-FFF2-40B4-BE49-F238E27FC236}">
              <a16:creationId xmlns:a16="http://schemas.microsoft.com/office/drawing/2014/main" id="{00000000-0008-0000-0000-000040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601" name="AutoShape 13" descr="Botón Aluminio con 2 Caras Reflejante">
          <a:extLst>
            <a:ext uri="{FF2B5EF4-FFF2-40B4-BE49-F238E27FC236}">
              <a16:creationId xmlns:a16="http://schemas.microsoft.com/office/drawing/2014/main" id="{00000000-0008-0000-0000-000041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2" name="AutoShape 7" descr="Botón Aluminio con 2 Caras Reflejante">
          <a:extLst>
            <a:ext uri="{FF2B5EF4-FFF2-40B4-BE49-F238E27FC236}">
              <a16:creationId xmlns:a16="http://schemas.microsoft.com/office/drawing/2014/main" id="{00000000-0008-0000-0000-000042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3" name="AutoShape 8" descr="Botón Aluminio con 2 Caras Reflejante">
          <a:extLst>
            <a:ext uri="{FF2B5EF4-FFF2-40B4-BE49-F238E27FC236}">
              <a16:creationId xmlns:a16="http://schemas.microsoft.com/office/drawing/2014/main" id="{00000000-0008-0000-0000-000043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4" name="AutoShape 9" descr="Botón Aluminio con 2 Caras Reflejante">
          <a:extLst>
            <a:ext uri="{FF2B5EF4-FFF2-40B4-BE49-F238E27FC236}">
              <a16:creationId xmlns:a16="http://schemas.microsoft.com/office/drawing/2014/main" id="{00000000-0008-0000-0000-000044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5" name="AutoShape 10" descr="Botón Aluminio con 2 Caras Reflejante">
          <a:extLst>
            <a:ext uri="{FF2B5EF4-FFF2-40B4-BE49-F238E27FC236}">
              <a16:creationId xmlns:a16="http://schemas.microsoft.com/office/drawing/2014/main" id="{00000000-0008-0000-0000-000045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6" name="AutoShape 11" descr="Botón Aluminio con 2 Caras Reflejante">
          <a:extLst>
            <a:ext uri="{FF2B5EF4-FFF2-40B4-BE49-F238E27FC236}">
              <a16:creationId xmlns:a16="http://schemas.microsoft.com/office/drawing/2014/main" id="{00000000-0008-0000-0000-000046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7" name="AutoShape 13" descr="Botón Aluminio con 2 Caras Reflejante">
          <a:extLst>
            <a:ext uri="{FF2B5EF4-FFF2-40B4-BE49-F238E27FC236}">
              <a16:creationId xmlns:a16="http://schemas.microsoft.com/office/drawing/2014/main" id="{00000000-0008-0000-0000-000047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08" name="AutoShape 7" descr="Botón Aluminio con 2 Caras Reflejante">
          <a:extLst>
            <a:ext uri="{FF2B5EF4-FFF2-40B4-BE49-F238E27FC236}">
              <a16:creationId xmlns:a16="http://schemas.microsoft.com/office/drawing/2014/main" id="{00000000-0008-0000-0000-000048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09" name="AutoShape 8" descr="Botón Aluminio con 2 Caras Reflejante">
          <a:extLst>
            <a:ext uri="{FF2B5EF4-FFF2-40B4-BE49-F238E27FC236}">
              <a16:creationId xmlns:a16="http://schemas.microsoft.com/office/drawing/2014/main" id="{00000000-0008-0000-0000-000049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0" name="AutoShape 9" descr="Botón Aluminio con 2 Caras Reflejante">
          <a:extLst>
            <a:ext uri="{FF2B5EF4-FFF2-40B4-BE49-F238E27FC236}">
              <a16:creationId xmlns:a16="http://schemas.microsoft.com/office/drawing/2014/main" id="{00000000-0008-0000-0000-00004A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1" name="AutoShape 10" descr="Botón Aluminio con 2 Caras Reflejante">
          <a:extLst>
            <a:ext uri="{FF2B5EF4-FFF2-40B4-BE49-F238E27FC236}">
              <a16:creationId xmlns:a16="http://schemas.microsoft.com/office/drawing/2014/main" id="{00000000-0008-0000-0000-00004B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2" name="AutoShape 11" descr="Botón Aluminio con 2 Caras Reflejante">
          <a:extLst>
            <a:ext uri="{FF2B5EF4-FFF2-40B4-BE49-F238E27FC236}">
              <a16:creationId xmlns:a16="http://schemas.microsoft.com/office/drawing/2014/main" id="{00000000-0008-0000-0000-00004C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3" name="AutoShape 13" descr="Botón Aluminio con 2 Caras Reflejante">
          <a:extLst>
            <a:ext uri="{FF2B5EF4-FFF2-40B4-BE49-F238E27FC236}">
              <a16:creationId xmlns:a16="http://schemas.microsoft.com/office/drawing/2014/main" id="{00000000-0008-0000-0000-00004D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4" name="AutoShape 7" descr="Botón Aluminio con 2 Caras Reflejante">
          <a:extLst>
            <a:ext uri="{FF2B5EF4-FFF2-40B4-BE49-F238E27FC236}">
              <a16:creationId xmlns:a16="http://schemas.microsoft.com/office/drawing/2014/main" id="{00000000-0008-0000-0000-00004E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5" name="AutoShape 8" descr="Botón Aluminio con 2 Caras Reflejante">
          <a:extLst>
            <a:ext uri="{FF2B5EF4-FFF2-40B4-BE49-F238E27FC236}">
              <a16:creationId xmlns:a16="http://schemas.microsoft.com/office/drawing/2014/main" id="{00000000-0008-0000-0000-00004F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6" name="AutoShape 9" descr="Botón Aluminio con 2 Caras Reflejante">
          <a:extLst>
            <a:ext uri="{FF2B5EF4-FFF2-40B4-BE49-F238E27FC236}">
              <a16:creationId xmlns:a16="http://schemas.microsoft.com/office/drawing/2014/main" id="{00000000-0008-0000-0000-000050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7" name="AutoShape 10" descr="Botón Aluminio con 2 Caras Reflejante">
          <a:extLst>
            <a:ext uri="{FF2B5EF4-FFF2-40B4-BE49-F238E27FC236}">
              <a16:creationId xmlns:a16="http://schemas.microsoft.com/office/drawing/2014/main" id="{00000000-0008-0000-0000-000051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8" name="AutoShape 11" descr="Botón Aluminio con 2 Caras Reflejante">
          <a:extLst>
            <a:ext uri="{FF2B5EF4-FFF2-40B4-BE49-F238E27FC236}">
              <a16:creationId xmlns:a16="http://schemas.microsoft.com/office/drawing/2014/main" id="{00000000-0008-0000-0000-000052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9" name="AutoShape 13" descr="Botón Aluminio con 2 Caras Reflejante">
          <a:extLst>
            <a:ext uri="{FF2B5EF4-FFF2-40B4-BE49-F238E27FC236}">
              <a16:creationId xmlns:a16="http://schemas.microsoft.com/office/drawing/2014/main" id="{00000000-0008-0000-0000-000053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0" name="AutoShape 7" descr="Botón Aluminio con 2 Caras Reflejante">
          <a:extLst>
            <a:ext uri="{FF2B5EF4-FFF2-40B4-BE49-F238E27FC236}">
              <a16:creationId xmlns:a16="http://schemas.microsoft.com/office/drawing/2014/main" id="{00000000-0008-0000-0000-000054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1" name="AutoShape 8" descr="Botón Aluminio con 2 Caras Reflejante">
          <a:extLst>
            <a:ext uri="{FF2B5EF4-FFF2-40B4-BE49-F238E27FC236}">
              <a16:creationId xmlns:a16="http://schemas.microsoft.com/office/drawing/2014/main" id="{00000000-0008-0000-0000-000055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2" name="AutoShape 9" descr="Botón Aluminio con 2 Caras Reflejante">
          <a:extLst>
            <a:ext uri="{FF2B5EF4-FFF2-40B4-BE49-F238E27FC236}">
              <a16:creationId xmlns:a16="http://schemas.microsoft.com/office/drawing/2014/main" id="{00000000-0008-0000-0000-000056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3" name="AutoShape 10" descr="Botón Aluminio con 2 Caras Reflejante">
          <a:extLst>
            <a:ext uri="{FF2B5EF4-FFF2-40B4-BE49-F238E27FC236}">
              <a16:creationId xmlns:a16="http://schemas.microsoft.com/office/drawing/2014/main" id="{00000000-0008-0000-0000-000057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4" name="AutoShape 11" descr="Botón Aluminio con 2 Caras Reflejante">
          <a:extLst>
            <a:ext uri="{FF2B5EF4-FFF2-40B4-BE49-F238E27FC236}">
              <a16:creationId xmlns:a16="http://schemas.microsoft.com/office/drawing/2014/main" id="{00000000-0008-0000-0000-000058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5" name="AutoShape 13" descr="Botón Aluminio con 2 Caras Reflejante">
          <a:extLst>
            <a:ext uri="{FF2B5EF4-FFF2-40B4-BE49-F238E27FC236}">
              <a16:creationId xmlns:a16="http://schemas.microsoft.com/office/drawing/2014/main" id="{00000000-0008-0000-0000-000059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6" name="AutoShape 7" descr="Botón Aluminio con 2 Caras Reflejante">
          <a:extLst>
            <a:ext uri="{FF2B5EF4-FFF2-40B4-BE49-F238E27FC236}">
              <a16:creationId xmlns:a16="http://schemas.microsoft.com/office/drawing/2014/main" id="{00000000-0008-0000-0000-00005A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7" name="AutoShape 8" descr="Botón Aluminio con 2 Caras Reflejante">
          <a:extLst>
            <a:ext uri="{FF2B5EF4-FFF2-40B4-BE49-F238E27FC236}">
              <a16:creationId xmlns:a16="http://schemas.microsoft.com/office/drawing/2014/main" id="{00000000-0008-0000-0000-00005B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8" name="AutoShape 9" descr="Botón Aluminio con 2 Caras Reflejante">
          <a:extLst>
            <a:ext uri="{FF2B5EF4-FFF2-40B4-BE49-F238E27FC236}">
              <a16:creationId xmlns:a16="http://schemas.microsoft.com/office/drawing/2014/main" id="{00000000-0008-0000-0000-00005C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9" name="AutoShape 10" descr="Botón Aluminio con 2 Caras Reflejante">
          <a:extLst>
            <a:ext uri="{FF2B5EF4-FFF2-40B4-BE49-F238E27FC236}">
              <a16:creationId xmlns:a16="http://schemas.microsoft.com/office/drawing/2014/main" id="{00000000-0008-0000-0000-00005D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0" name="AutoShape 11" descr="Botón Aluminio con 2 Caras Reflejante">
          <a:extLst>
            <a:ext uri="{FF2B5EF4-FFF2-40B4-BE49-F238E27FC236}">
              <a16:creationId xmlns:a16="http://schemas.microsoft.com/office/drawing/2014/main" id="{00000000-0008-0000-0000-00005E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1" name="AutoShape 13" descr="Botón Aluminio con 2 Caras Reflejante">
          <a:extLst>
            <a:ext uri="{FF2B5EF4-FFF2-40B4-BE49-F238E27FC236}">
              <a16:creationId xmlns:a16="http://schemas.microsoft.com/office/drawing/2014/main" id="{00000000-0008-0000-0000-00005F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2" name="AutoShape 7" descr="Botón Aluminio con 2 Caras Reflejante">
          <a:extLst>
            <a:ext uri="{FF2B5EF4-FFF2-40B4-BE49-F238E27FC236}">
              <a16:creationId xmlns:a16="http://schemas.microsoft.com/office/drawing/2014/main" id="{00000000-0008-0000-0000-000060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3" name="AutoShape 8" descr="Botón Aluminio con 2 Caras Reflejante">
          <a:extLst>
            <a:ext uri="{FF2B5EF4-FFF2-40B4-BE49-F238E27FC236}">
              <a16:creationId xmlns:a16="http://schemas.microsoft.com/office/drawing/2014/main" id="{00000000-0008-0000-0000-000061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4" name="AutoShape 9" descr="Botón Aluminio con 2 Caras Reflejante">
          <a:extLst>
            <a:ext uri="{FF2B5EF4-FFF2-40B4-BE49-F238E27FC236}">
              <a16:creationId xmlns:a16="http://schemas.microsoft.com/office/drawing/2014/main" id="{00000000-0008-0000-0000-000062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5" name="AutoShape 10" descr="Botón Aluminio con 2 Caras Reflejante">
          <a:extLst>
            <a:ext uri="{FF2B5EF4-FFF2-40B4-BE49-F238E27FC236}">
              <a16:creationId xmlns:a16="http://schemas.microsoft.com/office/drawing/2014/main" id="{00000000-0008-0000-0000-000063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6" name="AutoShape 11" descr="Botón Aluminio con 2 Caras Reflejante">
          <a:extLst>
            <a:ext uri="{FF2B5EF4-FFF2-40B4-BE49-F238E27FC236}">
              <a16:creationId xmlns:a16="http://schemas.microsoft.com/office/drawing/2014/main" id="{00000000-0008-0000-0000-000064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7" name="AutoShape 13" descr="Botón Aluminio con 2 Caras Reflejante">
          <a:extLst>
            <a:ext uri="{FF2B5EF4-FFF2-40B4-BE49-F238E27FC236}">
              <a16:creationId xmlns:a16="http://schemas.microsoft.com/office/drawing/2014/main" id="{00000000-0008-0000-0000-000065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8" name="AutoShape 7" descr="Botón Aluminio con 2 Caras Reflejante">
          <a:extLst>
            <a:ext uri="{FF2B5EF4-FFF2-40B4-BE49-F238E27FC236}">
              <a16:creationId xmlns:a16="http://schemas.microsoft.com/office/drawing/2014/main" id="{00000000-0008-0000-0000-000066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9" name="AutoShape 8" descr="Botón Aluminio con 2 Caras Reflejante">
          <a:extLst>
            <a:ext uri="{FF2B5EF4-FFF2-40B4-BE49-F238E27FC236}">
              <a16:creationId xmlns:a16="http://schemas.microsoft.com/office/drawing/2014/main" id="{00000000-0008-0000-0000-000067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0" name="AutoShape 9" descr="Botón Aluminio con 2 Caras Reflejante">
          <a:extLst>
            <a:ext uri="{FF2B5EF4-FFF2-40B4-BE49-F238E27FC236}">
              <a16:creationId xmlns:a16="http://schemas.microsoft.com/office/drawing/2014/main" id="{00000000-0008-0000-0000-000068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1" name="AutoShape 10" descr="Botón Aluminio con 2 Caras Reflejante">
          <a:extLst>
            <a:ext uri="{FF2B5EF4-FFF2-40B4-BE49-F238E27FC236}">
              <a16:creationId xmlns:a16="http://schemas.microsoft.com/office/drawing/2014/main" id="{00000000-0008-0000-0000-000069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2" name="AutoShape 11" descr="Botón Aluminio con 2 Caras Reflejante">
          <a:extLst>
            <a:ext uri="{FF2B5EF4-FFF2-40B4-BE49-F238E27FC236}">
              <a16:creationId xmlns:a16="http://schemas.microsoft.com/office/drawing/2014/main" id="{00000000-0008-0000-0000-00006A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3" name="AutoShape 13" descr="Botón Aluminio con 2 Caras Reflejante">
          <a:extLst>
            <a:ext uri="{FF2B5EF4-FFF2-40B4-BE49-F238E27FC236}">
              <a16:creationId xmlns:a16="http://schemas.microsoft.com/office/drawing/2014/main" id="{00000000-0008-0000-0000-00006B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4" name="AutoShape 7" descr="Botón Aluminio con 2 Caras Reflejante">
          <a:extLst>
            <a:ext uri="{FF2B5EF4-FFF2-40B4-BE49-F238E27FC236}">
              <a16:creationId xmlns:a16="http://schemas.microsoft.com/office/drawing/2014/main" id="{00000000-0008-0000-0000-00006C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5" name="AutoShape 8" descr="Botón Aluminio con 2 Caras Reflejante">
          <a:extLst>
            <a:ext uri="{FF2B5EF4-FFF2-40B4-BE49-F238E27FC236}">
              <a16:creationId xmlns:a16="http://schemas.microsoft.com/office/drawing/2014/main" id="{00000000-0008-0000-0000-00006D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6" name="AutoShape 9" descr="Botón Aluminio con 2 Caras Reflejante">
          <a:extLst>
            <a:ext uri="{FF2B5EF4-FFF2-40B4-BE49-F238E27FC236}">
              <a16:creationId xmlns:a16="http://schemas.microsoft.com/office/drawing/2014/main" id="{00000000-0008-0000-0000-00006E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7" name="AutoShape 10" descr="Botón Aluminio con 2 Caras Reflejante">
          <a:extLst>
            <a:ext uri="{FF2B5EF4-FFF2-40B4-BE49-F238E27FC236}">
              <a16:creationId xmlns:a16="http://schemas.microsoft.com/office/drawing/2014/main" id="{00000000-0008-0000-0000-00006F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8" name="AutoShape 11" descr="Botón Aluminio con 2 Caras Reflejante">
          <a:extLst>
            <a:ext uri="{FF2B5EF4-FFF2-40B4-BE49-F238E27FC236}">
              <a16:creationId xmlns:a16="http://schemas.microsoft.com/office/drawing/2014/main" id="{00000000-0008-0000-0000-000070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9" name="AutoShape 13" descr="Botón Aluminio con 2 Caras Reflejante">
          <a:extLst>
            <a:ext uri="{FF2B5EF4-FFF2-40B4-BE49-F238E27FC236}">
              <a16:creationId xmlns:a16="http://schemas.microsoft.com/office/drawing/2014/main" id="{00000000-0008-0000-0000-000071060000}"/>
            </a:ext>
          </a:extLst>
        </xdr:cNvPr>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0" name="AutoShape 7" descr="Botón Aluminio con 2 Caras Reflejante">
          <a:extLst>
            <a:ext uri="{FF2B5EF4-FFF2-40B4-BE49-F238E27FC236}">
              <a16:creationId xmlns:a16="http://schemas.microsoft.com/office/drawing/2014/main" id="{00000000-0008-0000-0000-000072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1" name="AutoShape 8" descr="Botón Aluminio con 2 Caras Reflejante">
          <a:extLst>
            <a:ext uri="{FF2B5EF4-FFF2-40B4-BE49-F238E27FC236}">
              <a16:creationId xmlns:a16="http://schemas.microsoft.com/office/drawing/2014/main" id="{00000000-0008-0000-0000-000073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2" name="AutoShape 9" descr="Botón Aluminio con 2 Caras Reflejante">
          <a:extLst>
            <a:ext uri="{FF2B5EF4-FFF2-40B4-BE49-F238E27FC236}">
              <a16:creationId xmlns:a16="http://schemas.microsoft.com/office/drawing/2014/main" id="{00000000-0008-0000-0000-000074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3" name="AutoShape 10" descr="Botón Aluminio con 2 Caras Reflejante">
          <a:extLst>
            <a:ext uri="{FF2B5EF4-FFF2-40B4-BE49-F238E27FC236}">
              <a16:creationId xmlns:a16="http://schemas.microsoft.com/office/drawing/2014/main" id="{00000000-0008-0000-0000-000075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4" name="AutoShape 11" descr="Botón Aluminio con 2 Caras Reflejante">
          <a:extLst>
            <a:ext uri="{FF2B5EF4-FFF2-40B4-BE49-F238E27FC236}">
              <a16:creationId xmlns:a16="http://schemas.microsoft.com/office/drawing/2014/main" id="{00000000-0008-0000-0000-000076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5" name="AutoShape 13" descr="Botón Aluminio con 2 Caras Reflejante">
          <a:extLst>
            <a:ext uri="{FF2B5EF4-FFF2-40B4-BE49-F238E27FC236}">
              <a16:creationId xmlns:a16="http://schemas.microsoft.com/office/drawing/2014/main" id="{00000000-0008-0000-0000-000077060000}"/>
            </a:ext>
          </a:extLst>
        </xdr:cNvPr>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97</xdr:row>
      <xdr:rowOff>0</xdr:rowOff>
    </xdr:from>
    <xdr:ext cx="304800" cy="317989"/>
    <xdr:sp macro="" textlink="">
      <xdr:nvSpPr>
        <xdr:cNvPr id="1656" name="AutoShape 13" descr="Botón Aluminio con 2 Caras Reflejante">
          <a:extLst>
            <a:ext uri="{FF2B5EF4-FFF2-40B4-BE49-F238E27FC236}">
              <a16:creationId xmlns:a16="http://schemas.microsoft.com/office/drawing/2014/main" id="{00000000-0008-0000-0000-000078060000}"/>
            </a:ext>
          </a:extLst>
        </xdr:cNvPr>
        <xdr:cNvSpPr>
          <a:spLocks noChangeAspect="1" noChangeArrowheads="1"/>
        </xdr:cNvSpPr>
      </xdr:nvSpPr>
      <xdr:spPr bwMode="auto">
        <a:xfrm>
          <a:off x="6229350" y="46539150"/>
          <a:ext cx="304800" cy="3179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57" name="AutoShape 7" descr="Botón Aluminio con 2 Caras Reflejante">
          <a:extLst>
            <a:ext uri="{FF2B5EF4-FFF2-40B4-BE49-F238E27FC236}">
              <a16:creationId xmlns:a16="http://schemas.microsoft.com/office/drawing/2014/main" id="{00000000-0008-0000-0000-000079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58" name="AutoShape 8" descr="Botón Aluminio con 2 Caras Reflejante">
          <a:extLst>
            <a:ext uri="{FF2B5EF4-FFF2-40B4-BE49-F238E27FC236}">
              <a16:creationId xmlns:a16="http://schemas.microsoft.com/office/drawing/2014/main" id="{00000000-0008-0000-0000-00007A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59" name="AutoShape 9" descr="Botón Aluminio con 2 Caras Reflejante">
          <a:extLst>
            <a:ext uri="{FF2B5EF4-FFF2-40B4-BE49-F238E27FC236}">
              <a16:creationId xmlns:a16="http://schemas.microsoft.com/office/drawing/2014/main" id="{00000000-0008-0000-0000-00007B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0" name="AutoShape 10" descr="Botón Aluminio con 2 Caras Reflejante">
          <a:extLst>
            <a:ext uri="{FF2B5EF4-FFF2-40B4-BE49-F238E27FC236}">
              <a16:creationId xmlns:a16="http://schemas.microsoft.com/office/drawing/2014/main" id="{00000000-0008-0000-0000-00007C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1" name="AutoShape 11" descr="Botón Aluminio con 2 Caras Reflejante">
          <a:extLst>
            <a:ext uri="{FF2B5EF4-FFF2-40B4-BE49-F238E27FC236}">
              <a16:creationId xmlns:a16="http://schemas.microsoft.com/office/drawing/2014/main" id="{00000000-0008-0000-0000-00007D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2" name="AutoShape 13" descr="Botón Aluminio con 2 Caras Reflejante">
          <a:extLst>
            <a:ext uri="{FF2B5EF4-FFF2-40B4-BE49-F238E27FC236}">
              <a16:creationId xmlns:a16="http://schemas.microsoft.com/office/drawing/2014/main" id="{00000000-0008-0000-0000-00007E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3" name="AutoShape 7" descr="Botón Aluminio con 2 Caras Reflejante">
          <a:extLst>
            <a:ext uri="{FF2B5EF4-FFF2-40B4-BE49-F238E27FC236}">
              <a16:creationId xmlns:a16="http://schemas.microsoft.com/office/drawing/2014/main" id="{00000000-0008-0000-0000-00007F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4" name="AutoShape 8" descr="Botón Aluminio con 2 Caras Reflejante">
          <a:extLst>
            <a:ext uri="{FF2B5EF4-FFF2-40B4-BE49-F238E27FC236}">
              <a16:creationId xmlns:a16="http://schemas.microsoft.com/office/drawing/2014/main" id="{00000000-0008-0000-0000-000080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5" name="AutoShape 9" descr="Botón Aluminio con 2 Caras Reflejante">
          <a:extLst>
            <a:ext uri="{FF2B5EF4-FFF2-40B4-BE49-F238E27FC236}">
              <a16:creationId xmlns:a16="http://schemas.microsoft.com/office/drawing/2014/main" id="{00000000-0008-0000-0000-000081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6" name="AutoShape 10" descr="Botón Aluminio con 2 Caras Reflejante">
          <a:extLst>
            <a:ext uri="{FF2B5EF4-FFF2-40B4-BE49-F238E27FC236}">
              <a16:creationId xmlns:a16="http://schemas.microsoft.com/office/drawing/2014/main" id="{00000000-0008-0000-0000-000082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7" name="AutoShape 11" descr="Botón Aluminio con 2 Caras Reflejante">
          <a:extLst>
            <a:ext uri="{FF2B5EF4-FFF2-40B4-BE49-F238E27FC236}">
              <a16:creationId xmlns:a16="http://schemas.microsoft.com/office/drawing/2014/main" id="{00000000-0008-0000-0000-000083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8" name="AutoShape 13" descr="Botón Aluminio con 2 Caras Reflejante">
          <a:extLst>
            <a:ext uri="{FF2B5EF4-FFF2-40B4-BE49-F238E27FC236}">
              <a16:creationId xmlns:a16="http://schemas.microsoft.com/office/drawing/2014/main" id="{00000000-0008-0000-0000-000084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9" name="AutoShape 7" descr="Botón Aluminio con 2 Caras Reflejante">
          <a:extLst>
            <a:ext uri="{FF2B5EF4-FFF2-40B4-BE49-F238E27FC236}">
              <a16:creationId xmlns:a16="http://schemas.microsoft.com/office/drawing/2014/main" id="{00000000-0008-0000-0000-000085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0" name="AutoShape 8" descr="Botón Aluminio con 2 Caras Reflejante">
          <a:extLst>
            <a:ext uri="{FF2B5EF4-FFF2-40B4-BE49-F238E27FC236}">
              <a16:creationId xmlns:a16="http://schemas.microsoft.com/office/drawing/2014/main" id="{00000000-0008-0000-0000-000086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1" name="AutoShape 9" descr="Botón Aluminio con 2 Caras Reflejante">
          <a:extLst>
            <a:ext uri="{FF2B5EF4-FFF2-40B4-BE49-F238E27FC236}">
              <a16:creationId xmlns:a16="http://schemas.microsoft.com/office/drawing/2014/main" id="{00000000-0008-0000-0000-000087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2" name="AutoShape 10" descr="Botón Aluminio con 2 Caras Reflejante">
          <a:extLst>
            <a:ext uri="{FF2B5EF4-FFF2-40B4-BE49-F238E27FC236}">
              <a16:creationId xmlns:a16="http://schemas.microsoft.com/office/drawing/2014/main" id="{00000000-0008-0000-0000-000088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3" name="AutoShape 11" descr="Botón Aluminio con 2 Caras Reflejante">
          <a:extLst>
            <a:ext uri="{FF2B5EF4-FFF2-40B4-BE49-F238E27FC236}">
              <a16:creationId xmlns:a16="http://schemas.microsoft.com/office/drawing/2014/main" id="{00000000-0008-0000-0000-000089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4" name="AutoShape 13" descr="Botón Aluminio con 2 Caras Reflejante">
          <a:extLst>
            <a:ext uri="{FF2B5EF4-FFF2-40B4-BE49-F238E27FC236}">
              <a16:creationId xmlns:a16="http://schemas.microsoft.com/office/drawing/2014/main" id="{00000000-0008-0000-0000-00008A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5" name="AutoShape 7" descr="Botón Aluminio con 2 Caras Reflejante">
          <a:extLst>
            <a:ext uri="{FF2B5EF4-FFF2-40B4-BE49-F238E27FC236}">
              <a16:creationId xmlns:a16="http://schemas.microsoft.com/office/drawing/2014/main" id="{00000000-0008-0000-0000-00008B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6" name="AutoShape 8" descr="Botón Aluminio con 2 Caras Reflejante">
          <a:extLst>
            <a:ext uri="{FF2B5EF4-FFF2-40B4-BE49-F238E27FC236}">
              <a16:creationId xmlns:a16="http://schemas.microsoft.com/office/drawing/2014/main" id="{00000000-0008-0000-0000-00008C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7" name="AutoShape 9" descr="Botón Aluminio con 2 Caras Reflejante">
          <a:extLst>
            <a:ext uri="{FF2B5EF4-FFF2-40B4-BE49-F238E27FC236}">
              <a16:creationId xmlns:a16="http://schemas.microsoft.com/office/drawing/2014/main" id="{00000000-0008-0000-0000-00008D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8" name="AutoShape 10" descr="Botón Aluminio con 2 Caras Reflejante">
          <a:extLst>
            <a:ext uri="{FF2B5EF4-FFF2-40B4-BE49-F238E27FC236}">
              <a16:creationId xmlns:a16="http://schemas.microsoft.com/office/drawing/2014/main" id="{00000000-0008-0000-0000-00008E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9" name="AutoShape 11" descr="Botón Aluminio con 2 Caras Reflejante">
          <a:extLst>
            <a:ext uri="{FF2B5EF4-FFF2-40B4-BE49-F238E27FC236}">
              <a16:creationId xmlns:a16="http://schemas.microsoft.com/office/drawing/2014/main" id="{00000000-0008-0000-0000-00008F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0" name="AutoShape 13" descr="Botón Aluminio con 2 Caras Reflejante">
          <a:extLst>
            <a:ext uri="{FF2B5EF4-FFF2-40B4-BE49-F238E27FC236}">
              <a16:creationId xmlns:a16="http://schemas.microsoft.com/office/drawing/2014/main" id="{00000000-0008-0000-0000-000090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1" name="AutoShape 7" descr="Botón Aluminio con 2 Caras Reflejante">
          <a:extLst>
            <a:ext uri="{FF2B5EF4-FFF2-40B4-BE49-F238E27FC236}">
              <a16:creationId xmlns:a16="http://schemas.microsoft.com/office/drawing/2014/main" id="{00000000-0008-0000-0000-000091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2" name="AutoShape 8" descr="Botón Aluminio con 2 Caras Reflejante">
          <a:extLst>
            <a:ext uri="{FF2B5EF4-FFF2-40B4-BE49-F238E27FC236}">
              <a16:creationId xmlns:a16="http://schemas.microsoft.com/office/drawing/2014/main" id="{00000000-0008-0000-0000-000092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3" name="AutoShape 9" descr="Botón Aluminio con 2 Caras Reflejante">
          <a:extLst>
            <a:ext uri="{FF2B5EF4-FFF2-40B4-BE49-F238E27FC236}">
              <a16:creationId xmlns:a16="http://schemas.microsoft.com/office/drawing/2014/main" id="{00000000-0008-0000-0000-000093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4" name="AutoShape 10" descr="Botón Aluminio con 2 Caras Reflejante">
          <a:extLst>
            <a:ext uri="{FF2B5EF4-FFF2-40B4-BE49-F238E27FC236}">
              <a16:creationId xmlns:a16="http://schemas.microsoft.com/office/drawing/2014/main" id="{00000000-0008-0000-0000-000094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5" name="AutoShape 11" descr="Botón Aluminio con 2 Caras Reflejante">
          <a:extLst>
            <a:ext uri="{FF2B5EF4-FFF2-40B4-BE49-F238E27FC236}">
              <a16:creationId xmlns:a16="http://schemas.microsoft.com/office/drawing/2014/main" id="{00000000-0008-0000-0000-000095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6" name="AutoShape 13" descr="Botón Aluminio con 2 Caras Reflejante">
          <a:extLst>
            <a:ext uri="{FF2B5EF4-FFF2-40B4-BE49-F238E27FC236}">
              <a16:creationId xmlns:a16="http://schemas.microsoft.com/office/drawing/2014/main" id="{00000000-0008-0000-0000-000096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7" name="AutoShape 7" descr="Botón Aluminio con 2 Caras Reflejante">
          <a:extLst>
            <a:ext uri="{FF2B5EF4-FFF2-40B4-BE49-F238E27FC236}">
              <a16:creationId xmlns:a16="http://schemas.microsoft.com/office/drawing/2014/main" id="{00000000-0008-0000-0000-000097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8" name="AutoShape 8" descr="Botón Aluminio con 2 Caras Reflejante">
          <a:extLst>
            <a:ext uri="{FF2B5EF4-FFF2-40B4-BE49-F238E27FC236}">
              <a16:creationId xmlns:a16="http://schemas.microsoft.com/office/drawing/2014/main" id="{00000000-0008-0000-0000-000098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9" name="AutoShape 9" descr="Botón Aluminio con 2 Caras Reflejante">
          <a:extLst>
            <a:ext uri="{FF2B5EF4-FFF2-40B4-BE49-F238E27FC236}">
              <a16:creationId xmlns:a16="http://schemas.microsoft.com/office/drawing/2014/main" id="{00000000-0008-0000-0000-000099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0" name="AutoShape 10" descr="Botón Aluminio con 2 Caras Reflejante">
          <a:extLst>
            <a:ext uri="{FF2B5EF4-FFF2-40B4-BE49-F238E27FC236}">
              <a16:creationId xmlns:a16="http://schemas.microsoft.com/office/drawing/2014/main" id="{00000000-0008-0000-0000-00009A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1" name="AutoShape 11" descr="Botón Aluminio con 2 Caras Reflejante">
          <a:extLst>
            <a:ext uri="{FF2B5EF4-FFF2-40B4-BE49-F238E27FC236}">
              <a16:creationId xmlns:a16="http://schemas.microsoft.com/office/drawing/2014/main" id="{00000000-0008-0000-0000-00009B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2" name="AutoShape 13" descr="Botón Aluminio con 2 Caras Reflejante">
          <a:extLst>
            <a:ext uri="{FF2B5EF4-FFF2-40B4-BE49-F238E27FC236}">
              <a16:creationId xmlns:a16="http://schemas.microsoft.com/office/drawing/2014/main" id="{00000000-0008-0000-0000-00009C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3" name="AutoShape 7" descr="Botón Aluminio con 2 Caras Reflejante">
          <a:extLst>
            <a:ext uri="{FF2B5EF4-FFF2-40B4-BE49-F238E27FC236}">
              <a16:creationId xmlns:a16="http://schemas.microsoft.com/office/drawing/2014/main" id="{00000000-0008-0000-0000-00009D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4" name="AutoShape 8" descr="Botón Aluminio con 2 Caras Reflejante">
          <a:extLst>
            <a:ext uri="{FF2B5EF4-FFF2-40B4-BE49-F238E27FC236}">
              <a16:creationId xmlns:a16="http://schemas.microsoft.com/office/drawing/2014/main" id="{00000000-0008-0000-0000-00009E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5" name="AutoShape 9" descr="Botón Aluminio con 2 Caras Reflejante">
          <a:extLst>
            <a:ext uri="{FF2B5EF4-FFF2-40B4-BE49-F238E27FC236}">
              <a16:creationId xmlns:a16="http://schemas.microsoft.com/office/drawing/2014/main" id="{00000000-0008-0000-0000-00009F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6" name="AutoShape 10" descr="Botón Aluminio con 2 Caras Reflejante">
          <a:extLst>
            <a:ext uri="{FF2B5EF4-FFF2-40B4-BE49-F238E27FC236}">
              <a16:creationId xmlns:a16="http://schemas.microsoft.com/office/drawing/2014/main" id="{00000000-0008-0000-0000-0000A0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7" name="AutoShape 11" descr="Botón Aluminio con 2 Caras Reflejante">
          <a:extLst>
            <a:ext uri="{FF2B5EF4-FFF2-40B4-BE49-F238E27FC236}">
              <a16:creationId xmlns:a16="http://schemas.microsoft.com/office/drawing/2014/main" id="{00000000-0008-0000-0000-0000A1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8" name="AutoShape 13" descr="Botón Aluminio con 2 Caras Reflejante">
          <a:extLst>
            <a:ext uri="{FF2B5EF4-FFF2-40B4-BE49-F238E27FC236}">
              <a16:creationId xmlns:a16="http://schemas.microsoft.com/office/drawing/2014/main" id="{00000000-0008-0000-0000-0000A206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9" name="AutoShape 7" descr="Botón Aluminio con 2 Caras Reflejante">
          <a:extLst>
            <a:ext uri="{FF2B5EF4-FFF2-40B4-BE49-F238E27FC236}">
              <a16:creationId xmlns:a16="http://schemas.microsoft.com/office/drawing/2014/main" id="{00000000-0008-0000-0000-0000A3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0" name="AutoShape 8" descr="Botón Aluminio con 2 Caras Reflejante">
          <a:extLst>
            <a:ext uri="{FF2B5EF4-FFF2-40B4-BE49-F238E27FC236}">
              <a16:creationId xmlns:a16="http://schemas.microsoft.com/office/drawing/2014/main" id="{00000000-0008-0000-0000-0000A4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1" name="AutoShape 9" descr="Botón Aluminio con 2 Caras Reflejante">
          <a:extLst>
            <a:ext uri="{FF2B5EF4-FFF2-40B4-BE49-F238E27FC236}">
              <a16:creationId xmlns:a16="http://schemas.microsoft.com/office/drawing/2014/main" id="{00000000-0008-0000-0000-0000A5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2" name="AutoShape 10" descr="Botón Aluminio con 2 Caras Reflejante">
          <a:extLst>
            <a:ext uri="{FF2B5EF4-FFF2-40B4-BE49-F238E27FC236}">
              <a16:creationId xmlns:a16="http://schemas.microsoft.com/office/drawing/2014/main" id="{00000000-0008-0000-0000-0000A6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3" name="AutoShape 11" descr="Botón Aluminio con 2 Caras Reflejante">
          <a:extLst>
            <a:ext uri="{FF2B5EF4-FFF2-40B4-BE49-F238E27FC236}">
              <a16:creationId xmlns:a16="http://schemas.microsoft.com/office/drawing/2014/main" id="{00000000-0008-0000-0000-0000A7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4" name="AutoShape 13" descr="Botón Aluminio con 2 Caras Reflejante">
          <a:extLst>
            <a:ext uri="{FF2B5EF4-FFF2-40B4-BE49-F238E27FC236}">
              <a16:creationId xmlns:a16="http://schemas.microsoft.com/office/drawing/2014/main" id="{00000000-0008-0000-0000-0000A806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5" name="AutoShape 7" descr="Botón Aluminio con 2 Caras Reflejante">
          <a:extLst>
            <a:ext uri="{FF2B5EF4-FFF2-40B4-BE49-F238E27FC236}">
              <a16:creationId xmlns:a16="http://schemas.microsoft.com/office/drawing/2014/main" id="{00000000-0008-0000-0000-0000A9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6" name="AutoShape 8" descr="Botón Aluminio con 2 Caras Reflejante">
          <a:extLst>
            <a:ext uri="{FF2B5EF4-FFF2-40B4-BE49-F238E27FC236}">
              <a16:creationId xmlns:a16="http://schemas.microsoft.com/office/drawing/2014/main" id="{00000000-0008-0000-0000-0000AA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7" name="AutoShape 9" descr="Botón Aluminio con 2 Caras Reflejante">
          <a:extLst>
            <a:ext uri="{FF2B5EF4-FFF2-40B4-BE49-F238E27FC236}">
              <a16:creationId xmlns:a16="http://schemas.microsoft.com/office/drawing/2014/main" id="{00000000-0008-0000-0000-0000AB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8" name="AutoShape 10" descr="Botón Aluminio con 2 Caras Reflejante">
          <a:extLst>
            <a:ext uri="{FF2B5EF4-FFF2-40B4-BE49-F238E27FC236}">
              <a16:creationId xmlns:a16="http://schemas.microsoft.com/office/drawing/2014/main" id="{00000000-0008-0000-0000-0000AC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9" name="AutoShape 11" descr="Botón Aluminio con 2 Caras Reflejante">
          <a:extLst>
            <a:ext uri="{FF2B5EF4-FFF2-40B4-BE49-F238E27FC236}">
              <a16:creationId xmlns:a16="http://schemas.microsoft.com/office/drawing/2014/main" id="{00000000-0008-0000-0000-0000AD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0" name="AutoShape 13" descr="Botón Aluminio con 2 Caras Reflejante">
          <a:extLst>
            <a:ext uri="{FF2B5EF4-FFF2-40B4-BE49-F238E27FC236}">
              <a16:creationId xmlns:a16="http://schemas.microsoft.com/office/drawing/2014/main" id="{00000000-0008-0000-0000-0000AE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1" name="AutoShape 7" descr="Botón Aluminio con 2 Caras Reflejante">
          <a:extLst>
            <a:ext uri="{FF2B5EF4-FFF2-40B4-BE49-F238E27FC236}">
              <a16:creationId xmlns:a16="http://schemas.microsoft.com/office/drawing/2014/main" id="{00000000-0008-0000-0000-0000AF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2" name="AutoShape 8" descr="Botón Aluminio con 2 Caras Reflejante">
          <a:extLst>
            <a:ext uri="{FF2B5EF4-FFF2-40B4-BE49-F238E27FC236}">
              <a16:creationId xmlns:a16="http://schemas.microsoft.com/office/drawing/2014/main" id="{00000000-0008-0000-0000-0000B0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3" name="AutoShape 9" descr="Botón Aluminio con 2 Caras Reflejante">
          <a:extLst>
            <a:ext uri="{FF2B5EF4-FFF2-40B4-BE49-F238E27FC236}">
              <a16:creationId xmlns:a16="http://schemas.microsoft.com/office/drawing/2014/main" id="{00000000-0008-0000-0000-0000B1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4" name="AutoShape 10" descr="Botón Aluminio con 2 Caras Reflejante">
          <a:extLst>
            <a:ext uri="{FF2B5EF4-FFF2-40B4-BE49-F238E27FC236}">
              <a16:creationId xmlns:a16="http://schemas.microsoft.com/office/drawing/2014/main" id="{00000000-0008-0000-0000-0000B2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5" name="AutoShape 11" descr="Botón Aluminio con 2 Caras Reflejante">
          <a:extLst>
            <a:ext uri="{FF2B5EF4-FFF2-40B4-BE49-F238E27FC236}">
              <a16:creationId xmlns:a16="http://schemas.microsoft.com/office/drawing/2014/main" id="{00000000-0008-0000-0000-0000B3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6" name="AutoShape 13" descr="Botón Aluminio con 2 Caras Reflejante">
          <a:extLst>
            <a:ext uri="{FF2B5EF4-FFF2-40B4-BE49-F238E27FC236}">
              <a16:creationId xmlns:a16="http://schemas.microsoft.com/office/drawing/2014/main" id="{00000000-0008-0000-0000-0000B4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7" name="AutoShape 7" descr="Botón Aluminio con 2 Caras Reflejante">
          <a:extLst>
            <a:ext uri="{FF2B5EF4-FFF2-40B4-BE49-F238E27FC236}">
              <a16:creationId xmlns:a16="http://schemas.microsoft.com/office/drawing/2014/main" id="{00000000-0008-0000-0000-0000B5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8" name="AutoShape 8" descr="Botón Aluminio con 2 Caras Reflejante">
          <a:extLst>
            <a:ext uri="{FF2B5EF4-FFF2-40B4-BE49-F238E27FC236}">
              <a16:creationId xmlns:a16="http://schemas.microsoft.com/office/drawing/2014/main" id="{00000000-0008-0000-0000-0000B6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9" name="AutoShape 9" descr="Botón Aluminio con 2 Caras Reflejante">
          <a:extLst>
            <a:ext uri="{FF2B5EF4-FFF2-40B4-BE49-F238E27FC236}">
              <a16:creationId xmlns:a16="http://schemas.microsoft.com/office/drawing/2014/main" id="{00000000-0008-0000-0000-0000B7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0" name="AutoShape 10" descr="Botón Aluminio con 2 Caras Reflejante">
          <a:extLst>
            <a:ext uri="{FF2B5EF4-FFF2-40B4-BE49-F238E27FC236}">
              <a16:creationId xmlns:a16="http://schemas.microsoft.com/office/drawing/2014/main" id="{00000000-0008-0000-0000-0000B8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1" name="AutoShape 11" descr="Botón Aluminio con 2 Caras Reflejante">
          <a:extLst>
            <a:ext uri="{FF2B5EF4-FFF2-40B4-BE49-F238E27FC236}">
              <a16:creationId xmlns:a16="http://schemas.microsoft.com/office/drawing/2014/main" id="{00000000-0008-0000-0000-0000B9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2" name="AutoShape 13" descr="Botón Aluminio con 2 Caras Reflejante">
          <a:extLst>
            <a:ext uri="{FF2B5EF4-FFF2-40B4-BE49-F238E27FC236}">
              <a16:creationId xmlns:a16="http://schemas.microsoft.com/office/drawing/2014/main" id="{00000000-0008-0000-0000-0000BA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3" name="AutoShape 7" descr="Botón Aluminio con 2 Caras Reflejante">
          <a:extLst>
            <a:ext uri="{FF2B5EF4-FFF2-40B4-BE49-F238E27FC236}">
              <a16:creationId xmlns:a16="http://schemas.microsoft.com/office/drawing/2014/main" id="{00000000-0008-0000-0000-0000BB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4" name="AutoShape 8" descr="Botón Aluminio con 2 Caras Reflejante">
          <a:extLst>
            <a:ext uri="{FF2B5EF4-FFF2-40B4-BE49-F238E27FC236}">
              <a16:creationId xmlns:a16="http://schemas.microsoft.com/office/drawing/2014/main" id="{00000000-0008-0000-0000-0000BC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5" name="AutoShape 9" descr="Botón Aluminio con 2 Caras Reflejante">
          <a:extLst>
            <a:ext uri="{FF2B5EF4-FFF2-40B4-BE49-F238E27FC236}">
              <a16:creationId xmlns:a16="http://schemas.microsoft.com/office/drawing/2014/main" id="{00000000-0008-0000-0000-0000BD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6" name="AutoShape 10" descr="Botón Aluminio con 2 Caras Reflejante">
          <a:extLst>
            <a:ext uri="{FF2B5EF4-FFF2-40B4-BE49-F238E27FC236}">
              <a16:creationId xmlns:a16="http://schemas.microsoft.com/office/drawing/2014/main" id="{00000000-0008-0000-0000-0000BE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7" name="AutoShape 11" descr="Botón Aluminio con 2 Caras Reflejante">
          <a:extLst>
            <a:ext uri="{FF2B5EF4-FFF2-40B4-BE49-F238E27FC236}">
              <a16:creationId xmlns:a16="http://schemas.microsoft.com/office/drawing/2014/main" id="{00000000-0008-0000-0000-0000BF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8" name="AutoShape 13" descr="Botón Aluminio con 2 Caras Reflejante">
          <a:extLst>
            <a:ext uri="{FF2B5EF4-FFF2-40B4-BE49-F238E27FC236}">
              <a16:creationId xmlns:a16="http://schemas.microsoft.com/office/drawing/2014/main" id="{00000000-0008-0000-0000-0000C0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9" name="AutoShape 7" descr="Botón Aluminio con 2 Caras Reflejante">
          <a:extLst>
            <a:ext uri="{FF2B5EF4-FFF2-40B4-BE49-F238E27FC236}">
              <a16:creationId xmlns:a16="http://schemas.microsoft.com/office/drawing/2014/main" id="{00000000-0008-0000-0000-0000C1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0" name="AutoShape 8" descr="Botón Aluminio con 2 Caras Reflejante">
          <a:extLst>
            <a:ext uri="{FF2B5EF4-FFF2-40B4-BE49-F238E27FC236}">
              <a16:creationId xmlns:a16="http://schemas.microsoft.com/office/drawing/2014/main" id="{00000000-0008-0000-0000-0000C2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1" name="AutoShape 9" descr="Botón Aluminio con 2 Caras Reflejante">
          <a:extLst>
            <a:ext uri="{FF2B5EF4-FFF2-40B4-BE49-F238E27FC236}">
              <a16:creationId xmlns:a16="http://schemas.microsoft.com/office/drawing/2014/main" id="{00000000-0008-0000-0000-0000C3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2" name="AutoShape 10" descr="Botón Aluminio con 2 Caras Reflejante">
          <a:extLst>
            <a:ext uri="{FF2B5EF4-FFF2-40B4-BE49-F238E27FC236}">
              <a16:creationId xmlns:a16="http://schemas.microsoft.com/office/drawing/2014/main" id="{00000000-0008-0000-0000-0000C4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3" name="AutoShape 11" descr="Botón Aluminio con 2 Caras Reflejante">
          <a:extLst>
            <a:ext uri="{FF2B5EF4-FFF2-40B4-BE49-F238E27FC236}">
              <a16:creationId xmlns:a16="http://schemas.microsoft.com/office/drawing/2014/main" id="{00000000-0008-0000-0000-0000C5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4" name="AutoShape 13" descr="Botón Aluminio con 2 Caras Reflejante">
          <a:extLst>
            <a:ext uri="{FF2B5EF4-FFF2-40B4-BE49-F238E27FC236}">
              <a16:creationId xmlns:a16="http://schemas.microsoft.com/office/drawing/2014/main" id="{00000000-0008-0000-0000-0000C6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5" name="AutoShape 7" descr="Botón Aluminio con 2 Caras Reflejante">
          <a:extLst>
            <a:ext uri="{FF2B5EF4-FFF2-40B4-BE49-F238E27FC236}">
              <a16:creationId xmlns:a16="http://schemas.microsoft.com/office/drawing/2014/main" id="{00000000-0008-0000-0000-0000C7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6" name="AutoShape 8" descr="Botón Aluminio con 2 Caras Reflejante">
          <a:extLst>
            <a:ext uri="{FF2B5EF4-FFF2-40B4-BE49-F238E27FC236}">
              <a16:creationId xmlns:a16="http://schemas.microsoft.com/office/drawing/2014/main" id="{00000000-0008-0000-0000-0000C8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7" name="AutoShape 9" descr="Botón Aluminio con 2 Caras Reflejante">
          <a:extLst>
            <a:ext uri="{FF2B5EF4-FFF2-40B4-BE49-F238E27FC236}">
              <a16:creationId xmlns:a16="http://schemas.microsoft.com/office/drawing/2014/main" id="{00000000-0008-0000-0000-0000C9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8" name="AutoShape 10" descr="Botón Aluminio con 2 Caras Reflejante">
          <a:extLst>
            <a:ext uri="{FF2B5EF4-FFF2-40B4-BE49-F238E27FC236}">
              <a16:creationId xmlns:a16="http://schemas.microsoft.com/office/drawing/2014/main" id="{00000000-0008-0000-0000-0000CA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9" name="AutoShape 11" descr="Botón Aluminio con 2 Caras Reflejante">
          <a:extLst>
            <a:ext uri="{FF2B5EF4-FFF2-40B4-BE49-F238E27FC236}">
              <a16:creationId xmlns:a16="http://schemas.microsoft.com/office/drawing/2014/main" id="{00000000-0008-0000-0000-0000CB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0" name="AutoShape 13" descr="Botón Aluminio con 2 Caras Reflejante">
          <a:extLst>
            <a:ext uri="{FF2B5EF4-FFF2-40B4-BE49-F238E27FC236}">
              <a16:creationId xmlns:a16="http://schemas.microsoft.com/office/drawing/2014/main" id="{00000000-0008-0000-0000-0000CC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1" name="AutoShape 7" descr="Botón Aluminio con 2 Caras Reflejante">
          <a:extLst>
            <a:ext uri="{FF2B5EF4-FFF2-40B4-BE49-F238E27FC236}">
              <a16:creationId xmlns:a16="http://schemas.microsoft.com/office/drawing/2014/main" id="{00000000-0008-0000-0000-0000CD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2" name="AutoShape 8" descr="Botón Aluminio con 2 Caras Reflejante">
          <a:extLst>
            <a:ext uri="{FF2B5EF4-FFF2-40B4-BE49-F238E27FC236}">
              <a16:creationId xmlns:a16="http://schemas.microsoft.com/office/drawing/2014/main" id="{00000000-0008-0000-0000-0000CE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3" name="AutoShape 9" descr="Botón Aluminio con 2 Caras Reflejante">
          <a:extLst>
            <a:ext uri="{FF2B5EF4-FFF2-40B4-BE49-F238E27FC236}">
              <a16:creationId xmlns:a16="http://schemas.microsoft.com/office/drawing/2014/main" id="{00000000-0008-0000-0000-0000CF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4" name="AutoShape 10" descr="Botón Aluminio con 2 Caras Reflejante">
          <a:extLst>
            <a:ext uri="{FF2B5EF4-FFF2-40B4-BE49-F238E27FC236}">
              <a16:creationId xmlns:a16="http://schemas.microsoft.com/office/drawing/2014/main" id="{00000000-0008-0000-0000-0000D0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5" name="AutoShape 11" descr="Botón Aluminio con 2 Caras Reflejante">
          <a:extLst>
            <a:ext uri="{FF2B5EF4-FFF2-40B4-BE49-F238E27FC236}">
              <a16:creationId xmlns:a16="http://schemas.microsoft.com/office/drawing/2014/main" id="{00000000-0008-0000-0000-0000D1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6" name="AutoShape 13" descr="Botón Aluminio con 2 Caras Reflejante">
          <a:extLst>
            <a:ext uri="{FF2B5EF4-FFF2-40B4-BE49-F238E27FC236}">
              <a16:creationId xmlns:a16="http://schemas.microsoft.com/office/drawing/2014/main" id="{00000000-0008-0000-0000-0000D2060000}"/>
            </a:ext>
          </a:extLst>
        </xdr:cNvPr>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7" name="AutoShape 7" descr="Botón Aluminio con 2 Caras Reflejante">
          <a:extLst>
            <a:ext uri="{FF2B5EF4-FFF2-40B4-BE49-F238E27FC236}">
              <a16:creationId xmlns:a16="http://schemas.microsoft.com/office/drawing/2014/main" id="{00000000-0008-0000-0000-0000D3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8" name="AutoShape 8" descr="Botón Aluminio con 2 Caras Reflejante">
          <a:extLst>
            <a:ext uri="{FF2B5EF4-FFF2-40B4-BE49-F238E27FC236}">
              <a16:creationId xmlns:a16="http://schemas.microsoft.com/office/drawing/2014/main" id="{00000000-0008-0000-0000-0000D4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9" name="AutoShape 9" descr="Botón Aluminio con 2 Caras Reflejante">
          <a:extLst>
            <a:ext uri="{FF2B5EF4-FFF2-40B4-BE49-F238E27FC236}">
              <a16:creationId xmlns:a16="http://schemas.microsoft.com/office/drawing/2014/main" id="{00000000-0008-0000-0000-0000D5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50" name="AutoShape 10" descr="Botón Aluminio con 2 Caras Reflejante">
          <a:extLst>
            <a:ext uri="{FF2B5EF4-FFF2-40B4-BE49-F238E27FC236}">
              <a16:creationId xmlns:a16="http://schemas.microsoft.com/office/drawing/2014/main" id="{00000000-0008-0000-0000-0000D6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51" name="AutoShape 11" descr="Botón Aluminio con 2 Caras Reflejante">
          <a:extLst>
            <a:ext uri="{FF2B5EF4-FFF2-40B4-BE49-F238E27FC236}">
              <a16:creationId xmlns:a16="http://schemas.microsoft.com/office/drawing/2014/main" id="{00000000-0008-0000-0000-0000D7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52" name="AutoShape 13" descr="Botón Aluminio con 2 Caras Reflejante">
          <a:extLst>
            <a:ext uri="{FF2B5EF4-FFF2-40B4-BE49-F238E27FC236}">
              <a16:creationId xmlns:a16="http://schemas.microsoft.com/office/drawing/2014/main" id="{00000000-0008-0000-0000-0000D8060000}"/>
            </a:ext>
          </a:extLst>
        </xdr:cNvPr>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3" name="AutoShape 7" descr="Botón Aluminio con 2 Caras Reflejante">
          <a:extLst>
            <a:ext uri="{FF2B5EF4-FFF2-40B4-BE49-F238E27FC236}">
              <a16:creationId xmlns:a16="http://schemas.microsoft.com/office/drawing/2014/main" id="{00000000-0008-0000-0000-0000D9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4" name="AutoShape 8" descr="Botón Aluminio con 2 Caras Reflejante">
          <a:extLst>
            <a:ext uri="{FF2B5EF4-FFF2-40B4-BE49-F238E27FC236}">
              <a16:creationId xmlns:a16="http://schemas.microsoft.com/office/drawing/2014/main" id="{00000000-0008-0000-0000-0000DA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5" name="AutoShape 9" descr="Botón Aluminio con 2 Caras Reflejante">
          <a:extLst>
            <a:ext uri="{FF2B5EF4-FFF2-40B4-BE49-F238E27FC236}">
              <a16:creationId xmlns:a16="http://schemas.microsoft.com/office/drawing/2014/main" id="{00000000-0008-0000-0000-0000DB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6" name="AutoShape 10" descr="Botón Aluminio con 2 Caras Reflejante">
          <a:extLst>
            <a:ext uri="{FF2B5EF4-FFF2-40B4-BE49-F238E27FC236}">
              <a16:creationId xmlns:a16="http://schemas.microsoft.com/office/drawing/2014/main" id="{00000000-0008-0000-0000-0000DC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7" name="AutoShape 11" descr="Botón Aluminio con 2 Caras Reflejante">
          <a:extLst>
            <a:ext uri="{FF2B5EF4-FFF2-40B4-BE49-F238E27FC236}">
              <a16:creationId xmlns:a16="http://schemas.microsoft.com/office/drawing/2014/main" id="{00000000-0008-0000-0000-0000DD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8" name="AutoShape 13" descr="Botón Aluminio con 2 Caras Reflejante">
          <a:extLst>
            <a:ext uri="{FF2B5EF4-FFF2-40B4-BE49-F238E27FC236}">
              <a16:creationId xmlns:a16="http://schemas.microsoft.com/office/drawing/2014/main" id="{00000000-0008-0000-0000-0000DE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59" name="AutoShape 7" descr="Botón Aluminio con 2 Caras Reflejante">
          <a:extLst>
            <a:ext uri="{FF2B5EF4-FFF2-40B4-BE49-F238E27FC236}">
              <a16:creationId xmlns:a16="http://schemas.microsoft.com/office/drawing/2014/main" id="{00000000-0008-0000-0000-0000DF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0" name="AutoShape 8" descr="Botón Aluminio con 2 Caras Reflejante">
          <a:extLst>
            <a:ext uri="{FF2B5EF4-FFF2-40B4-BE49-F238E27FC236}">
              <a16:creationId xmlns:a16="http://schemas.microsoft.com/office/drawing/2014/main" id="{00000000-0008-0000-0000-0000E0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1" name="AutoShape 9" descr="Botón Aluminio con 2 Caras Reflejante">
          <a:extLst>
            <a:ext uri="{FF2B5EF4-FFF2-40B4-BE49-F238E27FC236}">
              <a16:creationId xmlns:a16="http://schemas.microsoft.com/office/drawing/2014/main" id="{00000000-0008-0000-0000-0000E1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2" name="AutoShape 10" descr="Botón Aluminio con 2 Caras Reflejante">
          <a:extLst>
            <a:ext uri="{FF2B5EF4-FFF2-40B4-BE49-F238E27FC236}">
              <a16:creationId xmlns:a16="http://schemas.microsoft.com/office/drawing/2014/main" id="{00000000-0008-0000-0000-0000E2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3" name="AutoShape 11" descr="Botón Aluminio con 2 Caras Reflejante">
          <a:extLst>
            <a:ext uri="{FF2B5EF4-FFF2-40B4-BE49-F238E27FC236}">
              <a16:creationId xmlns:a16="http://schemas.microsoft.com/office/drawing/2014/main" id="{00000000-0008-0000-0000-0000E3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4" name="AutoShape 13" descr="Botón Aluminio con 2 Caras Reflejante">
          <a:extLst>
            <a:ext uri="{FF2B5EF4-FFF2-40B4-BE49-F238E27FC236}">
              <a16:creationId xmlns:a16="http://schemas.microsoft.com/office/drawing/2014/main" id="{00000000-0008-0000-0000-0000E4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5" name="AutoShape 7" descr="Botón Aluminio con 2 Caras Reflejante">
          <a:extLst>
            <a:ext uri="{FF2B5EF4-FFF2-40B4-BE49-F238E27FC236}">
              <a16:creationId xmlns:a16="http://schemas.microsoft.com/office/drawing/2014/main" id="{00000000-0008-0000-0000-0000E5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6" name="AutoShape 8" descr="Botón Aluminio con 2 Caras Reflejante">
          <a:extLst>
            <a:ext uri="{FF2B5EF4-FFF2-40B4-BE49-F238E27FC236}">
              <a16:creationId xmlns:a16="http://schemas.microsoft.com/office/drawing/2014/main" id="{00000000-0008-0000-0000-0000E6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7" name="AutoShape 9" descr="Botón Aluminio con 2 Caras Reflejante">
          <a:extLst>
            <a:ext uri="{FF2B5EF4-FFF2-40B4-BE49-F238E27FC236}">
              <a16:creationId xmlns:a16="http://schemas.microsoft.com/office/drawing/2014/main" id="{00000000-0008-0000-0000-0000E7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8" name="AutoShape 10" descr="Botón Aluminio con 2 Caras Reflejante">
          <a:extLst>
            <a:ext uri="{FF2B5EF4-FFF2-40B4-BE49-F238E27FC236}">
              <a16:creationId xmlns:a16="http://schemas.microsoft.com/office/drawing/2014/main" id="{00000000-0008-0000-0000-0000E8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9" name="AutoShape 11" descr="Botón Aluminio con 2 Caras Reflejante">
          <a:extLst>
            <a:ext uri="{FF2B5EF4-FFF2-40B4-BE49-F238E27FC236}">
              <a16:creationId xmlns:a16="http://schemas.microsoft.com/office/drawing/2014/main" id="{00000000-0008-0000-0000-0000E9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0" name="AutoShape 13" descr="Botón Aluminio con 2 Caras Reflejante">
          <a:extLst>
            <a:ext uri="{FF2B5EF4-FFF2-40B4-BE49-F238E27FC236}">
              <a16:creationId xmlns:a16="http://schemas.microsoft.com/office/drawing/2014/main" id="{00000000-0008-0000-0000-0000EA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1" name="AutoShape 7" descr="Botón Aluminio con 2 Caras Reflejante">
          <a:extLst>
            <a:ext uri="{FF2B5EF4-FFF2-40B4-BE49-F238E27FC236}">
              <a16:creationId xmlns:a16="http://schemas.microsoft.com/office/drawing/2014/main" id="{00000000-0008-0000-0000-0000EB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2" name="AutoShape 8" descr="Botón Aluminio con 2 Caras Reflejante">
          <a:extLst>
            <a:ext uri="{FF2B5EF4-FFF2-40B4-BE49-F238E27FC236}">
              <a16:creationId xmlns:a16="http://schemas.microsoft.com/office/drawing/2014/main" id="{00000000-0008-0000-0000-0000EC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3" name="AutoShape 9" descr="Botón Aluminio con 2 Caras Reflejante">
          <a:extLst>
            <a:ext uri="{FF2B5EF4-FFF2-40B4-BE49-F238E27FC236}">
              <a16:creationId xmlns:a16="http://schemas.microsoft.com/office/drawing/2014/main" id="{00000000-0008-0000-0000-0000ED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4" name="AutoShape 10" descr="Botón Aluminio con 2 Caras Reflejante">
          <a:extLst>
            <a:ext uri="{FF2B5EF4-FFF2-40B4-BE49-F238E27FC236}">
              <a16:creationId xmlns:a16="http://schemas.microsoft.com/office/drawing/2014/main" id="{00000000-0008-0000-0000-0000EE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5" name="AutoShape 11" descr="Botón Aluminio con 2 Caras Reflejante">
          <a:extLst>
            <a:ext uri="{FF2B5EF4-FFF2-40B4-BE49-F238E27FC236}">
              <a16:creationId xmlns:a16="http://schemas.microsoft.com/office/drawing/2014/main" id="{00000000-0008-0000-0000-0000EF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6" name="AutoShape 13" descr="Botón Aluminio con 2 Caras Reflejante">
          <a:extLst>
            <a:ext uri="{FF2B5EF4-FFF2-40B4-BE49-F238E27FC236}">
              <a16:creationId xmlns:a16="http://schemas.microsoft.com/office/drawing/2014/main" id="{00000000-0008-0000-0000-0000F0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7" name="AutoShape 7" descr="Botón Aluminio con 2 Caras Reflejante">
          <a:extLst>
            <a:ext uri="{FF2B5EF4-FFF2-40B4-BE49-F238E27FC236}">
              <a16:creationId xmlns:a16="http://schemas.microsoft.com/office/drawing/2014/main" id="{00000000-0008-0000-0000-0000F1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8" name="AutoShape 8" descr="Botón Aluminio con 2 Caras Reflejante">
          <a:extLst>
            <a:ext uri="{FF2B5EF4-FFF2-40B4-BE49-F238E27FC236}">
              <a16:creationId xmlns:a16="http://schemas.microsoft.com/office/drawing/2014/main" id="{00000000-0008-0000-0000-0000F2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9" name="AutoShape 9" descr="Botón Aluminio con 2 Caras Reflejante">
          <a:extLst>
            <a:ext uri="{FF2B5EF4-FFF2-40B4-BE49-F238E27FC236}">
              <a16:creationId xmlns:a16="http://schemas.microsoft.com/office/drawing/2014/main" id="{00000000-0008-0000-0000-0000F3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0" name="AutoShape 10" descr="Botón Aluminio con 2 Caras Reflejante">
          <a:extLst>
            <a:ext uri="{FF2B5EF4-FFF2-40B4-BE49-F238E27FC236}">
              <a16:creationId xmlns:a16="http://schemas.microsoft.com/office/drawing/2014/main" id="{00000000-0008-0000-0000-0000F4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1" name="AutoShape 11" descr="Botón Aluminio con 2 Caras Reflejante">
          <a:extLst>
            <a:ext uri="{FF2B5EF4-FFF2-40B4-BE49-F238E27FC236}">
              <a16:creationId xmlns:a16="http://schemas.microsoft.com/office/drawing/2014/main" id="{00000000-0008-0000-0000-0000F5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2" name="AutoShape 13" descr="Botón Aluminio con 2 Caras Reflejante">
          <a:extLst>
            <a:ext uri="{FF2B5EF4-FFF2-40B4-BE49-F238E27FC236}">
              <a16:creationId xmlns:a16="http://schemas.microsoft.com/office/drawing/2014/main" id="{00000000-0008-0000-0000-0000F6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3" name="AutoShape 7" descr="Botón Aluminio con 2 Caras Reflejante">
          <a:extLst>
            <a:ext uri="{FF2B5EF4-FFF2-40B4-BE49-F238E27FC236}">
              <a16:creationId xmlns:a16="http://schemas.microsoft.com/office/drawing/2014/main" id="{00000000-0008-0000-0000-0000F7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4" name="AutoShape 8" descr="Botón Aluminio con 2 Caras Reflejante">
          <a:extLst>
            <a:ext uri="{FF2B5EF4-FFF2-40B4-BE49-F238E27FC236}">
              <a16:creationId xmlns:a16="http://schemas.microsoft.com/office/drawing/2014/main" id="{00000000-0008-0000-0000-0000F8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5" name="AutoShape 9" descr="Botón Aluminio con 2 Caras Reflejante">
          <a:extLst>
            <a:ext uri="{FF2B5EF4-FFF2-40B4-BE49-F238E27FC236}">
              <a16:creationId xmlns:a16="http://schemas.microsoft.com/office/drawing/2014/main" id="{00000000-0008-0000-0000-0000F9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6" name="AutoShape 10" descr="Botón Aluminio con 2 Caras Reflejante">
          <a:extLst>
            <a:ext uri="{FF2B5EF4-FFF2-40B4-BE49-F238E27FC236}">
              <a16:creationId xmlns:a16="http://schemas.microsoft.com/office/drawing/2014/main" id="{00000000-0008-0000-0000-0000FA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7" name="AutoShape 11" descr="Botón Aluminio con 2 Caras Reflejante">
          <a:extLst>
            <a:ext uri="{FF2B5EF4-FFF2-40B4-BE49-F238E27FC236}">
              <a16:creationId xmlns:a16="http://schemas.microsoft.com/office/drawing/2014/main" id="{00000000-0008-0000-0000-0000FB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8" name="AutoShape 13" descr="Botón Aluminio con 2 Caras Reflejante">
          <a:extLst>
            <a:ext uri="{FF2B5EF4-FFF2-40B4-BE49-F238E27FC236}">
              <a16:creationId xmlns:a16="http://schemas.microsoft.com/office/drawing/2014/main" id="{00000000-0008-0000-0000-0000FC06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9" name="AutoShape 7" descr="Botón Aluminio con 2 Caras Reflejante">
          <a:extLst>
            <a:ext uri="{FF2B5EF4-FFF2-40B4-BE49-F238E27FC236}">
              <a16:creationId xmlns:a16="http://schemas.microsoft.com/office/drawing/2014/main" id="{00000000-0008-0000-0000-0000FD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0" name="AutoShape 8" descr="Botón Aluminio con 2 Caras Reflejante">
          <a:extLst>
            <a:ext uri="{FF2B5EF4-FFF2-40B4-BE49-F238E27FC236}">
              <a16:creationId xmlns:a16="http://schemas.microsoft.com/office/drawing/2014/main" id="{00000000-0008-0000-0000-0000FE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1" name="AutoShape 9" descr="Botón Aluminio con 2 Caras Reflejante">
          <a:extLst>
            <a:ext uri="{FF2B5EF4-FFF2-40B4-BE49-F238E27FC236}">
              <a16:creationId xmlns:a16="http://schemas.microsoft.com/office/drawing/2014/main" id="{00000000-0008-0000-0000-0000FF06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2" name="AutoShape 10" descr="Botón Aluminio con 2 Caras Reflejante">
          <a:extLst>
            <a:ext uri="{FF2B5EF4-FFF2-40B4-BE49-F238E27FC236}">
              <a16:creationId xmlns:a16="http://schemas.microsoft.com/office/drawing/2014/main" id="{00000000-0008-0000-0000-00000007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3" name="AutoShape 11" descr="Botón Aluminio con 2 Caras Reflejante">
          <a:extLst>
            <a:ext uri="{FF2B5EF4-FFF2-40B4-BE49-F238E27FC236}">
              <a16:creationId xmlns:a16="http://schemas.microsoft.com/office/drawing/2014/main" id="{00000000-0008-0000-0000-00000107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4" name="AutoShape 13" descr="Botón Aluminio con 2 Caras Reflejante">
          <a:extLst>
            <a:ext uri="{FF2B5EF4-FFF2-40B4-BE49-F238E27FC236}">
              <a16:creationId xmlns:a16="http://schemas.microsoft.com/office/drawing/2014/main" id="{00000000-0008-0000-0000-000002070000}"/>
            </a:ext>
          </a:extLst>
        </xdr:cNvPr>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5" name="AutoShape 7" descr="Botón Aluminio con 2 Caras Reflejante">
          <a:extLst>
            <a:ext uri="{FF2B5EF4-FFF2-40B4-BE49-F238E27FC236}">
              <a16:creationId xmlns:a16="http://schemas.microsoft.com/office/drawing/2014/main" id="{00000000-0008-0000-0000-00000307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6" name="AutoShape 8" descr="Botón Aluminio con 2 Caras Reflejante">
          <a:extLst>
            <a:ext uri="{FF2B5EF4-FFF2-40B4-BE49-F238E27FC236}">
              <a16:creationId xmlns:a16="http://schemas.microsoft.com/office/drawing/2014/main" id="{00000000-0008-0000-0000-00000407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7" name="AutoShape 9" descr="Botón Aluminio con 2 Caras Reflejante">
          <a:extLst>
            <a:ext uri="{FF2B5EF4-FFF2-40B4-BE49-F238E27FC236}">
              <a16:creationId xmlns:a16="http://schemas.microsoft.com/office/drawing/2014/main" id="{00000000-0008-0000-0000-00000507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8" name="AutoShape 10" descr="Botón Aluminio con 2 Caras Reflejante">
          <a:extLst>
            <a:ext uri="{FF2B5EF4-FFF2-40B4-BE49-F238E27FC236}">
              <a16:creationId xmlns:a16="http://schemas.microsoft.com/office/drawing/2014/main" id="{00000000-0008-0000-0000-00000607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9" name="AutoShape 11" descr="Botón Aluminio con 2 Caras Reflejante">
          <a:extLst>
            <a:ext uri="{FF2B5EF4-FFF2-40B4-BE49-F238E27FC236}">
              <a16:creationId xmlns:a16="http://schemas.microsoft.com/office/drawing/2014/main" id="{00000000-0008-0000-0000-00000707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800" name="AutoShape 13" descr="Botón Aluminio con 2 Caras Reflejante">
          <a:extLst>
            <a:ext uri="{FF2B5EF4-FFF2-40B4-BE49-F238E27FC236}">
              <a16:creationId xmlns:a16="http://schemas.microsoft.com/office/drawing/2014/main" id="{00000000-0008-0000-0000-000008070000}"/>
            </a:ext>
          </a:extLst>
        </xdr:cNvPr>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179917</xdr:colOff>
      <xdr:row>0</xdr:row>
      <xdr:rowOff>84668</xdr:rowOff>
    </xdr:from>
    <xdr:to>
      <xdr:col>3</xdr:col>
      <xdr:colOff>338667</xdr:colOff>
      <xdr:row>3</xdr:row>
      <xdr:rowOff>169979</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179917" y="84668"/>
          <a:ext cx="1820333" cy="709728"/>
        </a:xfrm>
        <a:prstGeom prst="rect">
          <a:avLst/>
        </a:prstGeom>
      </xdr:spPr>
    </xdr:pic>
    <xdr:clientData/>
  </xdr:twoCellAnchor>
  <xdr:twoCellAnchor editAs="oneCell">
    <xdr:from>
      <xdr:col>7</xdr:col>
      <xdr:colOff>1</xdr:colOff>
      <xdr:row>0</xdr:row>
      <xdr:rowOff>85725</xdr:rowOff>
    </xdr:from>
    <xdr:to>
      <xdr:col>7</xdr:col>
      <xdr:colOff>712903</xdr:colOff>
      <xdr:row>4</xdr:row>
      <xdr:rowOff>52917</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44168" y="85725"/>
          <a:ext cx="712902" cy="835025"/>
        </a:xfrm>
        <a:prstGeom prst="rect">
          <a:avLst/>
        </a:prstGeom>
      </xdr:spPr>
    </xdr:pic>
    <xdr:clientData/>
  </xdr:twoCellAnchor>
  <xdr:twoCellAnchor editAs="oneCell">
    <xdr:from>
      <xdr:col>7</xdr:col>
      <xdr:colOff>0</xdr:colOff>
      <xdr:row>22</xdr:row>
      <xdr:rowOff>0</xdr:rowOff>
    </xdr:from>
    <xdr:to>
      <xdr:col>7</xdr:col>
      <xdr:colOff>304800</xdr:colOff>
      <xdr:row>23</xdr:row>
      <xdr:rowOff>137014</xdr:rowOff>
    </xdr:to>
    <xdr:sp macro="" textlink="">
      <xdr:nvSpPr>
        <xdr:cNvPr id="4" name="AutoShape 13" descr="Botón Aluminio con 2 Caras Reflejante">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6229350" y="46539150"/>
          <a:ext cx="304800" cy="3179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22</xdr:row>
      <xdr:rowOff>0</xdr:rowOff>
    </xdr:from>
    <xdr:ext cx="304800" cy="317989"/>
    <xdr:sp macro="" textlink="">
      <xdr:nvSpPr>
        <xdr:cNvPr id="5" name="AutoShape 13" descr="Botón Aluminio con 2 Caras Reflejante">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5457825" y="46539150"/>
          <a:ext cx="304800" cy="3179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6" name="AutoShape 7" descr="Botón Aluminio con 2 Caras Reflejante">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7" name="AutoShape 8" descr="Botón Aluminio con 2 Caras Reflejante">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8" name="AutoShape 9" descr="Botón Aluminio con 2 Caras Reflejante">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9" name="AutoShape 10" descr="Botón Aluminio con 2 Caras Reflejante">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10" name="AutoShape 11" descr="Botón Aluminio con 2 Caras Reflejante">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11" name="AutoShape 13" descr="Botón Aluminio con 2 Caras Reflejante">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2" name="AutoShape 7" descr="Botón Aluminio con 2 Caras Reflejante">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3" name="AutoShape 8" descr="Botón Aluminio con 2 Caras Reflejante">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4" name="AutoShape 9" descr="Botón Aluminio con 2 Caras Reflejante">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5" name="AutoShape 10" descr="Botón Aluminio con 2 Caras Reflejante">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6" name="AutoShape 11" descr="Botón Aluminio con 2 Caras Reflejante">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7" name="AutoShape 13" descr="Botón Aluminio con 2 Caras Reflejante">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18" name="AutoShape 7" descr="Botón Aluminio con 2 Caras Reflejante">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19" name="AutoShape 8" descr="Botón Aluminio con 2 Caras Reflejante">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20" name="AutoShape 9" descr="Botón Aluminio con 2 Caras Reflejante">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21" name="AutoShape 10" descr="Botón Aluminio con 2 Caras Reflejante">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22" name="AutoShape 11" descr="Botón Aluminio con 2 Caras Reflejante">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23" name="AutoShape 13" descr="Botón Aluminio con 2 Caras Reflejante">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24" name="AutoShape 7" descr="Botón Aluminio con 2 Caras Reflejante">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25" name="AutoShape 8" descr="Botón Aluminio con 2 Caras Reflejante">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26" name="AutoShape 9" descr="Botón Aluminio con 2 Caras Reflejante">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27" name="AutoShape 10" descr="Botón Aluminio con 2 Caras Reflejante">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28" name="AutoShape 11" descr="Botón Aluminio con 2 Caras Reflejante">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29" name="AutoShape 13" descr="Botón Aluminio con 2 Caras Reflejante">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30" name="AutoShape 7" descr="Botón Aluminio con 2 Caras Reflejante">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31" name="AutoShape 8" descr="Botón Aluminio con 2 Caras Reflejante">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32" name="AutoShape 9" descr="Botón Aluminio con 2 Caras Reflejante">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33" name="AutoShape 10" descr="Botón Aluminio con 2 Caras Reflejante">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34" name="AutoShape 11" descr="Botón Aluminio con 2 Caras Reflejante">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35" name="AutoShape 13" descr="Botón Aluminio con 2 Caras Reflejante">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36" name="AutoShape 7" descr="Botón Aluminio con 2 Caras Reflejante">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37" name="AutoShape 8" descr="Botón Aluminio con 2 Caras Reflejante">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38" name="AutoShape 9" descr="Botón Aluminio con 2 Caras Reflejante">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39" name="AutoShape 10" descr="Botón Aluminio con 2 Caras Reflejante">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40" name="AutoShape 11" descr="Botón Aluminio con 2 Caras Reflejante">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41" name="AutoShape 13" descr="Botón Aluminio con 2 Caras Reflejante">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42" name="AutoShape 7" descr="Botón Aluminio con 2 Caras Reflejante">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43" name="AutoShape 8" descr="Botón Aluminio con 2 Caras Reflejante">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44" name="AutoShape 9" descr="Botón Aluminio con 2 Caras Reflejante">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45" name="AutoShape 10" descr="Botón Aluminio con 2 Caras Reflejante">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46" name="AutoShape 11" descr="Botón Aluminio con 2 Caras Reflejante">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47" name="AutoShape 13" descr="Botón Aluminio con 2 Caras Reflejante">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48" name="AutoShape 7" descr="Botón Aluminio con 2 Caras Reflejante">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49" name="AutoShape 8" descr="Botón Aluminio con 2 Caras Reflejante">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50" name="AutoShape 9" descr="Botón Aluminio con 2 Caras Reflejante">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51" name="AutoShape 10" descr="Botón Aluminio con 2 Caras Reflejante">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52" name="AutoShape 11" descr="Botón Aluminio con 2 Caras Reflejante">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53" name="AutoShape 13" descr="Botón Aluminio con 2 Caras Reflejante">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54" name="AutoShape 7" descr="Botón Aluminio con 2 Caras Reflejante">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55" name="AutoShape 8" descr="Botón Aluminio con 2 Caras Reflejante">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56" name="AutoShape 9" descr="Botón Aluminio con 2 Caras Reflejante">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57" name="AutoShape 10" descr="Botón Aluminio con 2 Caras Reflejante">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58" name="AutoShape 11" descr="Botón Aluminio con 2 Caras Reflejante">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59" name="AutoShape 13" descr="Botón Aluminio con 2 Caras Reflejante">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60" name="AutoShape 7" descr="Botón Aluminio con 2 Caras Reflejante">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61" name="AutoShape 8" descr="Botón Aluminio con 2 Caras Reflejante">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62" name="AutoShape 9" descr="Botón Aluminio con 2 Caras Reflejante">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63" name="AutoShape 10" descr="Botón Aluminio con 2 Caras Reflejante">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64" name="AutoShape 11" descr="Botón Aluminio con 2 Caras Reflejante">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65" name="AutoShape 13" descr="Botón Aluminio con 2 Caras Reflejante">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66" name="AutoShape 7" descr="Botón Aluminio con 2 Caras Reflejante">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67" name="AutoShape 8" descr="Botón Aluminio con 2 Caras Reflejante">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68" name="AutoShape 9" descr="Botón Aluminio con 2 Caras Reflejante">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69" name="AutoShape 10" descr="Botón Aluminio con 2 Caras Reflejante">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70" name="AutoShape 11" descr="Botón Aluminio con 2 Caras Reflejante">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71" name="AutoShape 13" descr="Botón Aluminio con 2 Caras Reflejante">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72" name="AutoShape 7" descr="Botón Aluminio con 2 Caras Reflejante">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73" name="AutoShape 8" descr="Botón Aluminio con 2 Caras Reflejante">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74" name="AutoShape 9" descr="Botón Aluminio con 2 Caras Reflejante">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75" name="AutoShape 10" descr="Botón Aluminio con 2 Caras Reflejante">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76" name="AutoShape 11" descr="Botón Aluminio con 2 Caras Reflejante">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77" name="AutoShape 13" descr="Botón Aluminio con 2 Caras Reflejante">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78" name="AutoShape 7" descr="Botón Aluminio con 2 Caras Reflejante">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79" name="AutoShape 8" descr="Botón Aluminio con 2 Caras Reflejante">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80" name="AutoShape 9" descr="Botón Aluminio con 2 Caras Reflejante">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81" name="AutoShape 10" descr="Botón Aluminio con 2 Caras Reflejante">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82" name="AutoShape 11" descr="Botón Aluminio con 2 Caras Reflejante">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83" name="AutoShape 13" descr="Botón Aluminio con 2 Caras Reflejante">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84" name="AutoShape 7" descr="Botón Aluminio con 2 Caras Reflejante">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85" name="AutoShape 8" descr="Botón Aluminio con 2 Caras Reflejante">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86" name="AutoShape 9" descr="Botón Aluminio con 2 Caras Reflejante">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87" name="AutoShape 10" descr="Botón Aluminio con 2 Caras Reflejante">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88" name="AutoShape 11" descr="Botón Aluminio con 2 Caras Reflejante">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89" name="AutoShape 13" descr="Botón Aluminio con 2 Caras Reflejante">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90" name="AutoShape 7" descr="Botón Aluminio con 2 Caras Reflejante">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91" name="AutoShape 8" descr="Botón Aluminio con 2 Caras Reflejante">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92" name="AutoShape 9" descr="Botón Aluminio con 2 Caras Reflejante">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93" name="AutoShape 10" descr="Botón Aluminio con 2 Caras Reflejante">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94" name="AutoShape 11" descr="Botón Aluminio con 2 Caras Reflejante">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35207"/>
    <xdr:sp macro="" textlink="">
      <xdr:nvSpPr>
        <xdr:cNvPr id="95" name="AutoShape 13" descr="Botón Aluminio con 2 Caras Reflejante">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757237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96" name="AutoShape 7" descr="Botón Aluminio con 2 Caras Reflejante">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97" name="AutoShape 8" descr="Botón Aluminio con 2 Caras Reflejante">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98" name="AutoShape 9" descr="Botón Aluminio con 2 Caras Reflejante">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99" name="AutoShape 10" descr="Botón Aluminio con 2 Caras Reflejante">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00" name="AutoShape 11" descr="Botón Aluminio con 2 Caras Reflejante">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6632"/>
    <xdr:sp macro="" textlink="">
      <xdr:nvSpPr>
        <xdr:cNvPr id="101" name="AutoShape 13" descr="Botón Aluminio con 2 Caras Reflejante">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757237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05" name="AutoShape 10" descr="Botón Aluminio con 2 Caras Reflejante">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06" name="AutoShape 11" descr="Botón Aluminio con 2 Caras Reflejante">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07" name="AutoShape 13" descr="Botón Aluminio con 2 Caras Reflejante">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08" name="AutoShape 7" descr="Botón Aluminio con 2 Caras Reflejante">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09" name="AutoShape 8" descr="Botón Aluminio con 2 Caras Reflejante">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10" name="AutoShape 9" descr="Botón Aluminio con 2 Caras Reflejante">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11" name="AutoShape 10" descr="Botón Aluminio con 2 Caras Reflejante">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12" name="AutoShape 11" descr="Botón Aluminio con 2 Caras Reflejante">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13" name="AutoShape 13" descr="Botón Aluminio con 2 Caras Reflejante">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14" name="AutoShape 7" descr="Botón Aluminio con 2 Caras Reflejante">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15" name="AutoShape 8" descr="Botón Aluminio con 2 Caras Reflejante">
          <a:extLst>
            <a:ext uri="{FF2B5EF4-FFF2-40B4-BE49-F238E27FC236}">
              <a16:creationId xmlns:a16="http://schemas.microsoft.com/office/drawing/2014/main" id="{00000000-0008-0000-0100-000073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16" name="AutoShape 9" descr="Botón Aluminio con 2 Caras Reflejante">
          <a:extLst>
            <a:ext uri="{FF2B5EF4-FFF2-40B4-BE49-F238E27FC236}">
              <a16:creationId xmlns:a16="http://schemas.microsoft.com/office/drawing/2014/main" id="{00000000-0008-0000-0100-000074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17" name="AutoShape 10" descr="Botón Aluminio con 2 Caras Reflejante">
          <a:extLst>
            <a:ext uri="{FF2B5EF4-FFF2-40B4-BE49-F238E27FC236}">
              <a16:creationId xmlns:a16="http://schemas.microsoft.com/office/drawing/2014/main" id="{00000000-0008-0000-0100-000075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18" name="AutoShape 11" descr="Botón Aluminio con 2 Caras Reflejante">
          <a:extLst>
            <a:ext uri="{FF2B5EF4-FFF2-40B4-BE49-F238E27FC236}">
              <a16:creationId xmlns:a16="http://schemas.microsoft.com/office/drawing/2014/main" id="{00000000-0008-0000-0100-000076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19" name="AutoShape 13" descr="Botón Aluminio con 2 Caras Reflejante">
          <a:extLst>
            <a:ext uri="{FF2B5EF4-FFF2-40B4-BE49-F238E27FC236}">
              <a16:creationId xmlns:a16="http://schemas.microsoft.com/office/drawing/2014/main" id="{00000000-0008-0000-0100-000077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20" name="AutoShape 7" descr="Botón Aluminio con 2 Caras Reflejante">
          <a:extLst>
            <a:ext uri="{FF2B5EF4-FFF2-40B4-BE49-F238E27FC236}">
              <a16:creationId xmlns:a16="http://schemas.microsoft.com/office/drawing/2014/main" id="{00000000-0008-0000-0100-000078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21" name="AutoShape 8" descr="Botón Aluminio con 2 Caras Reflejante">
          <a:extLst>
            <a:ext uri="{FF2B5EF4-FFF2-40B4-BE49-F238E27FC236}">
              <a16:creationId xmlns:a16="http://schemas.microsoft.com/office/drawing/2014/main" id="{00000000-0008-0000-0100-000079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22" name="AutoShape 9" descr="Botón Aluminio con 2 Caras Reflejante">
          <a:extLst>
            <a:ext uri="{FF2B5EF4-FFF2-40B4-BE49-F238E27FC236}">
              <a16:creationId xmlns:a16="http://schemas.microsoft.com/office/drawing/2014/main" id="{00000000-0008-0000-0100-00007A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23" name="AutoShape 10" descr="Botón Aluminio con 2 Caras Reflejante">
          <a:extLst>
            <a:ext uri="{FF2B5EF4-FFF2-40B4-BE49-F238E27FC236}">
              <a16:creationId xmlns:a16="http://schemas.microsoft.com/office/drawing/2014/main" id="{00000000-0008-0000-0100-00007B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24" name="AutoShape 11" descr="Botón Aluminio con 2 Caras Reflejante">
          <a:extLst>
            <a:ext uri="{FF2B5EF4-FFF2-40B4-BE49-F238E27FC236}">
              <a16:creationId xmlns:a16="http://schemas.microsoft.com/office/drawing/2014/main" id="{00000000-0008-0000-0100-00007C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25" name="AutoShape 13" descr="Botón Aluminio con 2 Caras Reflejante">
          <a:extLst>
            <a:ext uri="{FF2B5EF4-FFF2-40B4-BE49-F238E27FC236}">
              <a16:creationId xmlns:a16="http://schemas.microsoft.com/office/drawing/2014/main" id="{00000000-0008-0000-0100-00007D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26" name="AutoShape 7" descr="Botón Aluminio con 2 Caras Reflejante">
          <a:extLst>
            <a:ext uri="{FF2B5EF4-FFF2-40B4-BE49-F238E27FC236}">
              <a16:creationId xmlns:a16="http://schemas.microsoft.com/office/drawing/2014/main" id="{00000000-0008-0000-0100-00007E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27" name="AutoShape 8" descr="Botón Aluminio con 2 Caras Reflejante">
          <a:extLst>
            <a:ext uri="{FF2B5EF4-FFF2-40B4-BE49-F238E27FC236}">
              <a16:creationId xmlns:a16="http://schemas.microsoft.com/office/drawing/2014/main" id="{00000000-0008-0000-0100-00007F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28" name="AutoShape 9" descr="Botón Aluminio con 2 Caras Reflejante">
          <a:extLst>
            <a:ext uri="{FF2B5EF4-FFF2-40B4-BE49-F238E27FC236}">
              <a16:creationId xmlns:a16="http://schemas.microsoft.com/office/drawing/2014/main" id="{00000000-0008-0000-0100-000080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29" name="AutoShape 10" descr="Botón Aluminio con 2 Caras Reflejante">
          <a:extLst>
            <a:ext uri="{FF2B5EF4-FFF2-40B4-BE49-F238E27FC236}">
              <a16:creationId xmlns:a16="http://schemas.microsoft.com/office/drawing/2014/main" id="{00000000-0008-0000-0100-000081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30" name="AutoShape 11" descr="Botón Aluminio con 2 Caras Reflejante">
          <a:extLst>
            <a:ext uri="{FF2B5EF4-FFF2-40B4-BE49-F238E27FC236}">
              <a16:creationId xmlns:a16="http://schemas.microsoft.com/office/drawing/2014/main" id="{00000000-0008-0000-0100-000082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31" name="AutoShape 13" descr="Botón Aluminio con 2 Caras Reflejante">
          <a:extLst>
            <a:ext uri="{FF2B5EF4-FFF2-40B4-BE49-F238E27FC236}">
              <a16:creationId xmlns:a16="http://schemas.microsoft.com/office/drawing/2014/main" id="{00000000-0008-0000-0100-000083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32" name="AutoShape 7" descr="Botón Aluminio con 2 Caras Reflejante">
          <a:extLst>
            <a:ext uri="{FF2B5EF4-FFF2-40B4-BE49-F238E27FC236}">
              <a16:creationId xmlns:a16="http://schemas.microsoft.com/office/drawing/2014/main" id="{00000000-0008-0000-0100-000084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33" name="AutoShape 8" descr="Botón Aluminio con 2 Caras Reflejante">
          <a:extLst>
            <a:ext uri="{FF2B5EF4-FFF2-40B4-BE49-F238E27FC236}">
              <a16:creationId xmlns:a16="http://schemas.microsoft.com/office/drawing/2014/main" id="{00000000-0008-0000-0100-000085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34" name="AutoShape 9" descr="Botón Aluminio con 2 Caras Reflejante">
          <a:extLst>
            <a:ext uri="{FF2B5EF4-FFF2-40B4-BE49-F238E27FC236}">
              <a16:creationId xmlns:a16="http://schemas.microsoft.com/office/drawing/2014/main" id="{00000000-0008-0000-0100-000086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35" name="AutoShape 10" descr="Botón Aluminio con 2 Caras Reflejante">
          <a:extLst>
            <a:ext uri="{FF2B5EF4-FFF2-40B4-BE49-F238E27FC236}">
              <a16:creationId xmlns:a16="http://schemas.microsoft.com/office/drawing/2014/main" id="{00000000-0008-0000-0100-000087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36" name="AutoShape 11" descr="Botón Aluminio con 2 Caras Reflejante">
          <a:extLst>
            <a:ext uri="{FF2B5EF4-FFF2-40B4-BE49-F238E27FC236}">
              <a16:creationId xmlns:a16="http://schemas.microsoft.com/office/drawing/2014/main" id="{00000000-0008-0000-0100-000088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37" name="AutoShape 13" descr="Botón Aluminio con 2 Caras Reflejante">
          <a:extLst>
            <a:ext uri="{FF2B5EF4-FFF2-40B4-BE49-F238E27FC236}">
              <a16:creationId xmlns:a16="http://schemas.microsoft.com/office/drawing/2014/main" id="{00000000-0008-0000-0100-000089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38" name="AutoShape 7" descr="Botón Aluminio con 2 Caras Reflejante">
          <a:extLst>
            <a:ext uri="{FF2B5EF4-FFF2-40B4-BE49-F238E27FC236}">
              <a16:creationId xmlns:a16="http://schemas.microsoft.com/office/drawing/2014/main" id="{00000000-0008-0000-0100-00008A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39" name="AutoShape 8" descr="Botón Aluminio con 2 Caras Reflejante">
          <a:extLst>
            <a:ext uri="{FF2B5EF4-FFF2-40B4-BE49-F238E27FC236}">
              <a16:creationId xmlns:a16="http://schemas.microsoft.com/office/drawing/2014/main" id="{00000000-0008-0000-0100-00008B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40" name="AutoShape 9" descr="Botón Aluminio con 2 Caras Reflejante">
          <a:extLst>
            <a:ext uri="{FF2B5EF4-FFF2-40B4-BE49-F238E27FC236}">
              <a16:creationId xmlns:a16="http://schemas.microsoft.com/office/drawing/2014/main" id="{00000000-0008-0000-0100-00008C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41" name="AutoShape 10" descr="Botón Aluminio con 2 Caras Reflejante">
          <a:extLst>
            <a:ext uri="{FF2B5EF4-FFF2-40B4-BE49-F238E27FC236}">
              <a16:creationId xmlns:a16="http://schemas.microsoft.com/office/drawing/2014/main" id="{00000000-0008-0000-0100-00008D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42" name="AutoShape 11" descr="Botón Aluminio con 2 Caras Reflejante">
          <a:extLst>
            <a:ext uri="{FF2B5EF4-FFF2-40B4-BE49-F238E27FC236}">
              <a16:creationId xmlns:a16="http://schemas.microsoft.com/office/drawing/2014/main" id="{00000000-0008-0000-0100-00008E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35207"/>
    <xdr:sp macro="" textlink="">
      <xdr:nvSpPr>
        <xdr:cNvPr id="143" name="AutoShape 13" descr="Botón Aluminio con 2 Caras Reflejante">
          <a:extLst>
            <a:ext uri="{FF2B5EF4-FFF2-40B4-BE49-F238E27FC236}">
              <a16:creationId xmlns:a16="http://schemas.microsoft.com/office/drawing/2014/main" id="{00000000-0008-0000-0100-00008F000000}"/>
            </a:ext>
          </a:extLst>
        </xdr:cNvPr>
        <xdr:cNvSpPr>
          <a:spLocks noChangeAspect="1" noChangeArrowheads="1"/>
        </xdr:cNvSpPr>
      </xdr:nvSpPr>
      <xdr:spPr bwMode="auto">
        <a:xfrm>
          <a:off x="5457825"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44" name="AutoShape 7" descr="Botón Aluminio con 2 Caras Reflejante">
          <a:extLst>
            <a:ext uri="{FF2B5EF4-FFF2-40B4-BE49-F238E27FC236}">
              <a16:creationId xmlns:a16="http://schemas.microsoft.com/office/drawing/2014/main" id="{00000000-0008-0000-0100-000090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45" name="AutoShape 8" descr="Botón Aluminio con 2 Caras Reflejante">
          <a:extLst>
            <a:ext uri="{FF2B5EF4-FFF2-40B4-BE49-F238E27FC236}">
              <a16:creationId xmlns:a16="http://schemas.microsoft.com/office/drawing/2014/main" id="{00000000-0008-0000-0100-000091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46" name="AutoShape 9" descr="Botón Aluminio con 2 Caras Reflejante">
          <a:extLst>
            <a:ext uri="{FF2B5EF4-FFF2-40B4-BE49-F238E27FC236}">
              <a16:creationId xmlns:a16="http://schemas.microsoft.com/office/drawing/2014/main" id="{00000000-0008-0000-0100-000092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47" name="AutoShape 10" descr="Botón Aluminio con 2 Caras Reflejante">
          <a:extLst>
            <a:ext uri="{FF2B5EF4-FFF2-40B4-BE49-F238E27FC236}">
              <a16:creationId xmlns:a16="http://schemas.microsoft.com/office/drawing/2014/main" id="{00000000-0008-0000-0100-000093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48" name="AutoShape 11" descr="Botón Aluminio con 2 Caras Reflejante">
          <a:extLst>
            <a:ext uri="{FF2B5EF4-FFF2-40B4-BE49-F238E27FC236}">
              <a16:creationId xmlns:a16="http://schemas.microsoft.com/office/drawing/2014/main" id="{00000000-0008-0000-0100-000094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6632"/>
    <xdr:sp macro="" textlink="">
      <xdr:nvSpPr>
        <xdr:cNvPr id="149" name="AutoShape 13" descr="Botón Aluminio con 2 Caras Reflejante">
          <a:extLst>
            <a:ext uri="{FF2B5EF4-FFF2-40B4-BE49-F238E27FC236}">
              <a16:creationId xmlns:a16="http://schemas.microsoft.com/office/drawing/2014/main" id="{00000000-0008-0000-0100-000095000000}"/>
            </a:ext>
          </a:extLst>
        </xdr:cNvPr>
        <xdr:cNvSpPr>
          <a:spLocks noChangeAspect="1" noChangeArrowheads="1"/>
        </xdr:cNvSpPr>
      </xdr:nvSpPr>
      <xdr:spPr bwMode="auto">
        <a:xfrm>
          <a:off x="5457825"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8"/>
  <sheetViews>
    <sheetView tabSelected="1" view="pageBreakPreview" topLeftCell="B1" zoomScaleNormal="100" zoomScaleSheetLayoutView="100" workbookViewId="0">
      <selection activeCell="C9" sqref="C9:G9"/>
    </sheetView>
  </sheetViews>
  <sheetFormatPr baseColWidth="10" defaultRowHeight="15" x14ac:dyDescent="0.25"/>
  <cols>
    <col min="1" max="1" width="0" style="43" hidden="1" customWidth="1"/>
    <col min="2" max="2" width="8.7109375" style="45" customWidth="1"/>
    <col min="3" max="3" width="16.140625" style="53" customWidth="1"/>
    <col min="4" max="4" width="38.85546875" style="43" customWidth="1"/>
    <col min="5" max="5" width="7.7109375" style="53" customWidth="1"/>
    <col min="6" max="6" width="10.42578125" style="43" customWidth="1"/>
    <col min="7" max="7" width="11.5703125" style="54" customWidth="1"/>
    <col min="8" max="8" width="20.140625" style="43" customWidth="1"/>
    <col min="9" max="9" width="18.140625" style="42" customWidth="1"/>
    <col min="10" max="10" width="24.7109375" style="43" customWidth="1"/>
    <col min="11" max="16384" width="11.42578125" style="43"/>
  </cols>
  <sheetData>
    <row r="1" spans="1:9" x14ac:dyDescent="0.25">
      <c r="B1" s="22"/>
      <c r="C1" s="2"/>
      <c r="D1" s="1"/>
      <c r="E1" s="2"/>
      <c r="F1" s="40"/>
      <c r="G1" s="41"/>
      <c r="H1" s="1"/>
    </row>
    <row r="2" spans="1:9" x14ac:dyDescent="0.25">
      <c r="B2" s="22"/>
      <c r="C2" s="2"/>
      <c r="D2" s="2"/>
      <c r="E2" s="2"/>
      <c r="F2" s="40"/>
      <c r="G2" s="44"/>
      <c r="H2" s="3"/>
      <c r="I2" s="4"/>
    </row>
    <row r="3" spans="1:9" ht="18.75" x14ac:dyDescent="0.25">
      <c r="B3" s="22"/>
      <c r="C3" s="2"/>
      <c r="D3" s="131" t="s">
        <v>0</v>
      </c>
      <c r="E3" s="131"/>
      <c r="F3" s="131"/>
      <c r="G3" s="131"/>
      <c r="H3" s="131"/>
      <c r="I3" s="21"/>
    </row>
    <row r="4" spans="1:9" ht="18.75" customHeight="1" x14ac:dyDescent="0.25">
      <c r="B4" s="22"/>
      <c r="C4" s="22"/>
      <c r="D4" s="131" t="s">
        <v>1</v>
      </c>
      <c r="E4" s="131"/>
      <c r="F4" s="131"/>
      <c r="G4" s="131"/>
      <c r="H4" s="131"/>
      <c r="I4" s="21"/>
    </row>
    <row r="5" spans="1:9" x14ac:dyDescent="0.25">
      <c r="C5" s="23"/>
      <c r="D5" s="5"/>
      <c r="E5" s="46"/>
      <c r="F5" s="47"/>
      <c r="G5" s="48"/>
      <c r="H5" s="6"/>
      <c r="I5" s="7"/>
    </row>
    <row r="6" spans="1:9" ht="17.25" customHeight="1" x14ac:dyDescent="0.25">
      <c r="C6" s="23"/>
      <c r="D6" s="5"/>
      <c r="E6" s="46"/>
      <c r="F6" s="47"/>
      <c r="G6" s="48"/>
      <c r="H6" s="6"/>
      <c r="I6" s="8" t="s">
        <v>2</v>
      </c>
    </row>
    <row r="7" spans="1:9" ht="28.5" customHeight="1" x14ac:dyDescent="0.25">
      <c r="C7" s="132" t="s">
        <v>172</v>
      </c>
      <c r="D7" s="132"/>
      <c r="E7" s="132"/>
      <c r="F7" s="132"/>
      <c r="G7" s="132"/>
      <c r="H7" s="132"/>
      <c r="I7" s="9"/>
    </row>
    <row r="8" spans="1:9" x14ac:dyDescent="0.25">
      <c r="C8" s="130" t="s">
        <v>173</v>
      </c>
      <c r="D8" s="130"/>
      <c r="E8" s="130"/>
      <c r="F8" s="130"/>
      <c r="G8" s="130"/>
      <c r="H8" s="93"/>
      <c r="I8" s="10" t="s">
        <v>179</v>
      </c>
    </row>
    <row r="9" spans="1:9" x14ac:dyDescent="0.25">
      <c r="C9" s="130" t="s">
        <v>174</v>
      </c>
      <c r="D9" s="130"/>
      <c r="E9" s="130"/>
      <c r="F9" s="130"/>
      <c r="G9" s="130"/>
      <c r="H9" s="94"/>
      <c r="I9" s="9"/>
    </row>
    <row r="10" spans="1:9" x14ac:dyDescent="0.25">
      <c r="C10" s="130" t="s">
        <v>175</v>
      </c>
      <c r="D10" s="130"/>
      <c r="E10" s="130"/>
      <c r="F10" s="130"/>
      <c r="G10" s="130"/>
      <c r="H10" s="94"/>
      <c r="I10" s="9"/>
    </row>
    <row r="11" spans="1:9" ht="15" customHeight="1" thickBot="1" x14ac:dyDescent="0.3">
      <c r="B11" s="50"/>
      <c r="C11" s="11"/>
      <c r="D11" s="12"/>
      <c r="E11" s="11"/>
      <c r="F11" s="51"/>
      <c r="G11" s="52" t="s">
        <v>4</v>
      </c>
      <c r="H11" s="13" t="s">
        <v>178</v>
      </c>
      <c r="I11" s="14" t="s">
        <v>5</v>
      </c>
    </row>
    <row r="12" spans="1:9" s="95" customFormat="1" ht="24.75" thickBot="1" x14ac:dyDescent="0.3">
      <c r="B12" s="96" t="s">
        <v>6</v>
      </c>
      <c r="C12" s="97" t="s">
        <v>7</v>
      </c>
      <c r="D12" s="97" t="s">
        <v>8</v>
      </c>
      <c r="E12" s="97" t="s">
        <v>9</v>
      </c>
      <c r="F12" s="98" t="s">
        <v>10</v>
      </c>
      <c r="G12" s="99" t="s">
        <v>13</v>
      </c>
      <c r="H12" s="100" t="s">
        <v>14</v>
      </c>
      <c r="I12" s="101" t="s">
        <v>15</v>
      </c>
    </row>
    <row r="13" spans="1:9" x14ac:dyDescent="0.25">
      <c r="A13" s="43">
        <v>1</v>
      </c>
    </row>
    <row r="14" spans="1:9" s="32" customFormat="1" ht="15.75" x14ac:dyDescent="0.25">
      <c r="A14" s="32">
        <v>2</v>
      </c>
      <c r="B14" s="25" t="s">
        <v>17</v>
      </c>
      <c r="C14" s="26"/>
      <c r="D14" s="27" t="s">
        <v>18</v>
      </c>
      <c r="E14" s="28"/>
      <c r="F14" s="28"/>
      <c r="G14" s="29"/>
      <c r="H14" s="83">
        <f>SUM(I16:I44)</f>
        <v>0</v>
      </c>
      <c r="I14" s="31"/>
    </row>
    <row r="15" spans="1:9" s="32" customFormat="1" x14ac:dyDescent="0.25">
      <c r="A15" s="43">
        <v>3</v>
      </c>
      <c r="B15" s="33"/>
      <c r="C15" s="34"/>
      <c r="D15" s="35" t="s">
        <v>19</v>
      </c>
      <c r="E15" s="36"/>
      <c r="F15" s="36"/>
      <c r="G15" s="37"/>
      <c r="H15" s="38"/>
      <c r="I15" s="39"/>
    </row>
    <row r="16" spans="1:9" s="42" customFormat="1" ht="12" x14ac:dyDescent="0.25">
      <c r="A16" s="102">
        <v>4</v>
      </c>
      <c r="B16" s="45"/>
      <c r="C16" s="45"/>
      <c r="D16" s="102"/>
      <c r="E16" s="45"/>
      <c r="F16" s="57"/>
      <c r="G16" s="103"/>
      <c r="H16" s="45"/>
      <c r="I16" s="103"/>
    </row>
    <row r="17" spans="1:9" s="42" customFormat="1" ht="96" x14ac:dyDescent="0.25">
      <c r="A17" s="42">
        <v>5</v>
      </c>
      <c r="B17" s="45">
        <v>10</v>
      </c>
      <c r="C17" s="45"/>
      <c r="D17" s="92" t="s">
        <v>28</v>
      </c>
      <c r="E17" s="45" t="s">
        <v>20</v>
      </c>
      <c r="F17" s="57">
        <v>20</v>
      </c>
      <c r="G17" s="103"/>
      <c r="H17" s="45"/>
      <c r="I17" s="103">
        <f>F17*G17</f>
        <v>0</v>
      </c>
    </row>
    <row r="18" spans="1:9" s="42" customFormat="1" ht="12" x14ac:dyDescent="0.25">
      <c r="A18" s="102">
        <v>6</v>
      </c>
      <c r="B18" s="45"/>
      <c r="C18" s="45"/>
      <c r="D18" s="92"/>
      <c r="E18" s="45"/>
      <c r="F18" s="57"/>
      <c r="G18" s="103"/>
      <c r="H18" s="45"/>
      <c r="I18" s="103"/>
    </row>
    <row r="19" spans="1:9" s="42" customFormat="1" ht="84" x14ac:dyDescent="0.25">
      <c r="A19" s="42">
        <v>7</v>
      </c>
      <c r="B19" s="45">
        <f>B17+10</f>
        <v>20</v>
      </c>
      <c r="C19" s="45"/>
      <c r="D19" s="92" t="s">
        <v>27</v>
      </c>
      <c r="E19" s="45" t="s">
        <v>20</v>
      </c>
      <c r="F19" s="57">
        <v>15</v>
      </c>
      <c r="G19" s="103"/>
      <c r="H19" s="45"/>
      <c r="I19" s="103">
        <f>F19*G19</f>
        <v>0</v>
      </c>
    </row>
    <row r="20" spans="1:9" s="42" customFormat="1" ht="12" x14ac:dyDescent="0.25">
      <c r="A20" s="102">
        <v>8</v>
      </c>
      <c r="B20" s="45"/>
      <c r="C20" s="45"/>
      <c r="D20" s="92"/>
      <c r="E20" s="45"/>
      <c r="F20" s="57"/>
      <c r="G20" s="103"/>
      <c r="H20" s="45"/>
      <c r="I20" s="103"/>
    </row>
    <row r="21" spans="1:9" s="42" customFormat="1" ht="108" x14ac:dyDescent="0.25">
      <c r="A21" s="42">
        <v>9</v>
      </c>
      <c r="B21" s="45">
        <f>B19+10</f>
        <v>30</v>
      </c>
      <c r="C21" s="45"/>
      <c r="D21" s="92" t="s">
        <v>26</v>
      </c>
      <c r="E21" s="45" t="s">
        <v>20</v>
      </c>
      <c r="F21" s="57">
        <v>30</v>
      </c>
      <c r="G21" s="103"/>
      <c r="H21" s="45"/>
      <c r="I21" s="103">
        <f>F21*G21</f>
        <v>0</v>
      </c>
    </row>
    <row r="22" spans="1:9" s="42" customFormat="1" ht="12" x14ac:dyDescent="0.25">
      <c r="A22" s="102">
        <v>10</v>
      </c>
      <c r="B22" s="45"/>
      <c r="C22" s="45"/>
      <c r="D22" s="92"/>
      <c r="E22" s="45"/>
      <c r="F22" s="57"/>
      <c r="G22" s="103"/>
      <c r="H22" s="45"/>
      <c r="I22" s="103"/>
    </row>
    <row r="23" spans="1:9" s="42" customFormat="1" ht="108" x14ac:dyDescent="0.25">
      <c r="A23" s="42">
        <v>11</v>
      </c>
      <c r="B23" s="45">
        <f>B21+10</f>
        <v>40</v>
      </c>
      <c r="C23" s="45"/>
      <c r="D23" s="92" t="s">
        <v>23</v>
      </c>
      <c r="E23" s="45" t="s">
        <v>20</v>
      </c>
      <c r="F23" s="57">
        <v>4</v>
      </c>
      <c r="G23" s="103"/>
      <c r="H23" s="45"/>
      <c r="I23" s="103">
        <f>F23*G23</f>
        <v>0</v>
      </c>
    </row>
    <row r="24" spans="1:9" s="42" customFormat="1" ht="12" x14ac:dyDescent="0.25">
      <c r="A24" s="102">
        <v>12</v>
      </c>
      <c r="B24" s="45"/>
      <c r="C24" s="45"/>
      <c r="D24" s="92"/>
      <c r="E24" s="45"/>
      <c r="F24" s="57"/>
      <c r="G24" s="103"/>
      <c r="H24" s="45"/>
      <c r="I24" s="103"/>
    </row>
    <row r="25" spans="1:9" s="42" customFormat="1" ht="84" x14ac:dyDescent="0.25">
      <c r="A25" s="42">
        <v>13</v>
      </c>
      <c r="B25" s="45">
        <f>B23+10</f>
        <v>50</v>
      </c>
      <c r="C25" s="45"/>
      <c r="D25" s="92" t="s">
        <v>24</v>
      </c>
      <c r="E25" s="45" t="s">
        <v>21</v>
      </c>
      <c r="F25" s="57">
        <v>155</v>
      </c>
      <c r="G25" s="103"/>
      <c r="H25" s="45"/>
      <c r="I25" s="103">
        <f>F25*G25</f>
        <v>0</v>
      </c>
    </row>
    <row r="26" spans="1:9" s="42" customFormat="1" ht="12" x14ac:dyDescent="0.25">
      <c r="A26" s="102">
        <v>14</v>
      </c>
      <c r="B26" s="45"/>
      <c r="C26" s="45"/>
      <c r="D26" s="92"/>
      <c r="E26" s="45"/>
      <c r="F26" s="57"/>
      <c r="G26" s="103"/>
      <c r="H26" s="45"/>
      <c r="I26" s="103"/>
    </row>
    <row r="27" spans="1:9" s="42" customFormat="1" ht="72" x14ac:dyDescent="0.25">
      <c r="A27" s="42">
        <v>15</v>
      </c>
      <c r="B27" s="45">
        <f>B25+10</f>
        <v>60</v>
      </c>
      <c r="C27" s="45"/>
      <c r="D27" s="92" t="s">
        <v>25</v>
      </c>
      <c r="E27" s="45" t="s">
        <v>22</v>
      </c>
      <c r="F27" s="57">
        <v>155</v>
      </c>
      <c r="G27" s="103"/>
      <c r="H27" s="45"/>
      <c r="I27" s="103">
        <f>F27*G27</f>
        <v>0</v>
      </c>
    </row>
    <row r="28" spans="1:9" s="42" customFormat="1" ht="12" x14ac:dyDescent="0.25">
      <c r="A28" s="102">
        <v>16</v>
      </c>
      <c r="B28" s="45"/>
      <c r="C28" s="45"/>
      <c r="D28" s="92"/>
      <c r="E28" s="45"/>
      <c r="F28" s="57"/>
      <c r="G28" s="103"/>
      <c r="H28" s="45"/>
      <c r="I28" s="103"/>
    </row>
    <row r="29" spans="1:9" s="42" customFormat="1" ht="108" x14ac:dyDescent="0.25">
      <c r="A29" s="42">
        <v>17</v>
      </c>
      <c r="B29" s="45">
        <f>B27+10</f>
        <v>70</v>
      </c>
      <c r="C29" s="45"/>
      <c r="D29" s="92" t="s">
        <v>30</v>
      </c>
      <c r="E29" s="45" t="s">
        <v>29</v>
      </c>
      <c r="F29" s="57">
        <v>19</v>
      </c>
      <c r="G29" s="103"/>
      <c r="H29" s="45"/>
      <c r="I29" s="103">
        <f>F29*G29</f>
        <v>0</v>
      </c>
    </row>
    <row r="30" spans="1:9" s="42" customFormat="1" ht="12" x14ac:dyDescent="0.25">
      <c r="A30" s="102">
        <v>18</v>
      </c>
      <c r="B30" s="45"/>
      <c r="C30" s="45"/>
      <c r="D30" s="92"/>
      <c r="E30" s="45"/>
      <c r="F30" s="57"/>
      <c r="G30" s="103"/>
      <c r="H30" s="45"/>
      <c r="I30" s="103"/>
    </row>
    <row r="31" spans="1:9" s="42" customFormat="1" ht="108" x14ac:dyDescent="0.25">
      <c r="A31" s="42">
        <v>19</v>
      </c>
      <c r="B31" s="45">
        <f>B29+10</f>
        <v>80</v>
      </c>
      <c r="C31" s="45"/>
      <c r="D31" s="92" t="s">
        <v>31</v>
      </c>
      <c r="E31" s="45" t="s">
        <v>29</v>
      </c>
      <c r="F31" s="57">
        <v>14</v>
      </c>
      <c r="G31" s="103"/>
      <c r="H31" s="45"/>
      <c r="I31" s="103">
        <f>F31*G31</f>
        <v>0</v>
      </c>
    </row>
    <row r="32" spans="1:9" s="42" customFormat="1" ht="12" x14ac:dyDescent="0.25">
      <c r="A32" s="102">
        <v>20</v>
      </c>
      <c r="B32" s="45"/>
      <c r="C32" s="45"/>
      <c r="D32" s="92"/>
      <c r="E32" s="45"/>
      <c r="F32" s="57"/>
      <c r="G32" s="103"/>
      <c r="H32" s="45"/>
      <c r="I32" s="103"/>
    </row>
    <row r="33" spans="1:9" s="42" customFormat="1" ht="96" x14ac:dyDescent="0.25">
      <c r="A33" s="42">
        <v>21</v>
      </c>
      <c r="B33" s="45">
        <f>B31+10</f>
        <v>90</v>
      </c>
      <c r="C33" s="45"/>
      <c r="D33" s="92" t="s">
        <v>32</v>
      </c>
      <c r="E33" s="45" t="s">
        <v>29</v>
      </c>
      <c r="F33" s="57">
        <v>4</v>
      </c>
      <c r="G33" s="103"/>
      <c r="H33" s="45"/>
      <c r="I33" s="103">
        <f>F33*G33</f>
        <v>0</v>
      </c>
    </row>
    <row r="34" spans="1:9" s="42" customFormat="1" ht="12" x14ac:dyDescent="0.25">
      <c r="A34" s="102">
        <v>22</v>
      </c>
      <c r="B34" s="45"/>
      <c r="C34" s="45"/>
      <c r="D34" s="92"/>
      <c r="E34" s="45"/>
      <c r="F34" s="57"/>
      <c r="G34" s="103"/>
      <c r="H34" s="45"/>
      <c r="I34" s="103"/>
    </row>
    <row r="35" spans="1:9" s="42" customFormat="1" ht="96" x14ac:dyDescent="0.25">
      <c r="A35" s="42">
        <v>23</v>
      </c>
      <c r="B35" s="45">
        <f>B33+10</f>
        <v>100</v>
      </c>
      <c r="C35" s="45"/>
      <c r="D35" s="92" t="s">
        <v>33</v>
      </c>
      <c r="E35" s="45" t="s">
        <v>29</v>
      </c>
      <c r="F35" s="57">
        <v>13</v>
      </c>
      <c r="G35" s="103"/>
      <c r="H35" s="45"/>
      <c r="I35" s="103">
        <f>F35*G35</f>
        <v>0</v>
      </c>
    </row>
    <row r="36" spans="1:9" s="42" customFormat="1" ht="12" x14ac:dyDescent="0.25">
      <c r="A36" s="102">
        <v>24</v>
      </c>
      <c r="B36" s="45"/>
      <c r="C36" s="45"/>
      <c r="D36" s="92"/>
      <c r="E36" s="45"/>
      <c r="F36" s="57"/>
      <c r="G36" s="103"/>
      <c r="H36" s="45"/>
      <c r="I36" s="103"/>
    </row>
    <row r="37" spans="1:9" s="42" customFormat="1" ht="96" x14ac:dyDescent="0.25">
      <c r="A37" s="42">
        <v>25</v>
      </c>
      <c r="B37" s="45">
        <f>B35+10</f>
        <v>110</v>
      </c>
      <c r="C37" s="45"/>
      <c r="D37" s="92" t="s">
        <v>59</v>
      </c>
      <c r="E37" s="91" t="s">
        <v>21</v>
      </c>
      <c r="F37" s="57">
        <v>19.5</v>
      </c>
      <c r="G37" s="103"/>
      <c r="H37" s="45"/>
      <c r="I37" s="103">
        <f>F37*G37</f>
        <v>0</v>
      </c>
    </row>
    <row r="38" spans="1:9" s="42" customFormat="1" ht="12" x14ac:dyDescent="0.25">
      <c r="A38" s="102">
        <v>26</v>
      </c>
      <c r="B38" s="45"/>
      <c r="C38" s="45"/>
      <c r="D38" s="92"/>
      <c r="E38" s="45"/>
      <c r="F38" s="57"/>
      <c r="G38" s="103"/>
      <c r="H38" s="45"/>
      <c r="I38" s="103"/>
    </row>
    <row r="39" spans="1:9" s="42" customFormat="1" ht="72" x14ac:dyDescent="0.25">
      <c r="A39" s="42">
        <v>27</v>
      </c>
      <c r="B39" s="45">
        <f>B37+10</f>
        <v>120</v>
      </c>
      <c r="C39" s="104" t="s">
        <v>39</v>
      </c>
      <c r="D39" s="105" t="s">
        <v>40</v>
      </c>
      <c r="E39" s="106" t="s">
        <v>21</v>
      </c>
      <c r="F39" s="57">
        <v>4</v>
      </c>
      <c r="G39" s="103"/>
      <c r="H39" s="45"/>
      <c r="I39" s="103">
        <f>F39*G39</f>
        <v>0</v>
      </c>
    </row>
    <row r="40" spans="1:9" s="42" customFormat="1" ht="12" x14ac:dyDescent="0.25">
      <c r="A40" s="102">
        <v>28</v>
      </c>
      <c r="B40" s="45"/>
      <c r="C40" s="45"/>
      <c r="D40" s="92"/>
      <c r="E40" s="45"/>
      <c r="F40" s="57"/>
      <c r="G40" s="103"/>
      <c r="H40" s="45"/>
      <c r="I40" s="103"/>
    </row>
    <row r="41" spans="1:9" s="42" customFormat="1" ht="96" x14ac:dyDescent="0.25">
      <c r="A41" s="42">
        <v>29</v>
      </c>
      <c r="B41" s="45">
        <f>B39+10</f>
        <v>130</v>
      </c>
      <c r="C41" s="45" t="s">
        <v>41</v>
      </c>
      <c r="D41" s="92" t="s">
        <v>43</v>
      </c>
      <c r="E41" s="45" t="s">
        <v>21</v>
      </c>
      <c r="F41" s="57">
        <v>2.8</v>
      </c>
      <c r="G41" s="103"/>
      <c r="H41" s="45"/>
      <c r="I41" s="103">
        <f>F41*G41</f>
        <v>0</v>
      </c>
    </row>
    <row r="42" spans="1:9" s="42" customFormat="1" ht="12" x14ac:dyDescent="0.25">
      <c r="A42" s="102">
        <v>30</v>
      </c>
      <c r="B42" s="45"/>
      <c r="C42" s="45"/>
      <c r="D42" s="92"/>
      <c r="E42" s="45"/>
      <c r="F42" s="57"/>
      <c r="G42" s="103"/>
      <c r="H42" s="45"/>
      <c r="I42" s="103"/>
    </row>
    <row r="43" spans="1:9" s="42" customFormat="1" ht="72" x14ac:dyDescent="0.25">
      <c r="A43" s="42">
        <v>31</v>
      </c>
      <c r="B43" s="45">
        <f>B41+10</f>
        <v>140</v>
      </c>
      <c r="C43" s="45"/>
      <c r="D43" s="92" t="s">
        <v>45</v>
      </c>
      <c r="E43" s="45" t="s">
        <v>21</v>
      </c>
      <c r="F43" s="57">
        <v>155</v>
      </c>
      <c r="G43" s="103"/>
      <c r="H43" s="45"/>
      <c r="I43" s="103">
        <f>F43*G43</f>
        <v>0</v>
      </c>
    </row>
    <row r="44" spans="1:9" s="42" customFormat="1" ht="12" x14ac:dyDescent="0.25">
      <c r="A44" s="102">
        <v>32</v>
      </c>
      <c r="B44" s="45"/>
      <c r="C44" s="45"/>
      <c r="D44" s="92"/>
      <c r="E44" s="45"/>
      <c r="F44" s="57"/>
      <c r="G44" s="103"/>
      <c r="H44" s="45"/>
      <c r="I44" s="103"/>
    </row>
    <row r="45" spans="1:9" s="32" customFormat="1" ht="15.75" x14ac:dyDescent="0.25">
      <c r="A45" s="43">
        <v>33</v>
      </c>
      <c r="B45" s="25" t="s">
        <v>46</v>
      </c>
      <c r="C45" s="26"/>
      <c r="D45" s="27" t="s">
        <v>47</v>
      </c>
      <c r="E45" s="28"/>
      <c r="F45" s="28"/>
      <c r="G45" s="29"/>
      <c r="H45" s="83">
        <f>SUM(I47:I65)</f>
        <v>0</v>
      </c>
      <c r="I45" s="31"/>
    </row>
    <row r="46" spans="1:9" s="32" customFormat="1" x14ac:dyDescent="0.25">
      <c r="A46" s="32">
        <v>34</v>
      </c>
      <c r="B46" s="33"/>
      <c r="C46" s="34"/>
      <c r="D46" s="35" t="s">
        <v>48</v>
      </c>
      <c r="E46" s="36"/>
      <c r="F46" s="36"/>
      <c r="G46" s="37"/>
      <c r="H46" s="38"/>
      <c r="I46" s="39"/>
    </row>
    <row r="47" spans="1:9" x14ac:dyDescent="0.25">
      <c r="A47" s="43">
        <v>35</v>
      </c>
      <c r="C47" s="55"/>
      <c r="D47" s="66"/>
      <c r="E47" s="55"/>
      <c r="F47" s="57"/>
      <c r="G47" s="58"/>
      <c r="H47" s="55"/>
      <c r="I47" s="58"/>
    </row>
    <row r="48" spans="1:9" s="42" customFormat="1" ht="96" x14ac:dyDescent="0.25">
      <c r="A48" s="102">
        <v>36</v>
      </c>
      <c r="B48" s="45">
        <f>B43+10</f>
        <v>150</v>
      </c>
      <c r="C48" s="45"/>
      <c r="D48" s="92" t="s">
        <v>49</v>
      </c>
      <c r="E48" s="45" t="s">
        <v>50</v>
      </c>
      <c r="F48" s="57">
        <v>7.5</v>
      </c>
      <c r="G48" s="103"/>
      <c r="H48" s="45"/>
      <c r="I48" s="103">
        <f>F48*G48</f>
        <v>0</v>
      </c>
    </row>
    <row r="49" spans="1:9" s="42" customFormat="1" ht="12" x14ac:dyDescent="0.25">
      <c r="A49" s="42">
        <v>37</v>
      </c>
      <c r="B49" s="45"/>
      <c r="C49" s="45"/>
      <c r="D49" s="92"/>
      <c r="E49" s="45"/>
      <c r="F49" s="57"/>
      <c r="G49" s="103"/>
      <c r="H49" s="45"/>
      <c r="I49" s="103"/>
    </row>
    <row r="50" spans="1:9" s="42" customFormat="1" ht="96" x14ac:dyDescent="0.25">
      <c r="A50" s="102">
        <v>38</v>
      </c>
      <c r="B50" s="45">
        <f>B48+10</f>
        <v>160</v>
      </c>
      <c r="C50" s="45"/>
      <c r="D50" s="92" t="s">
        <v>51</v>
      </c>
      <c r="E50" s="45" t="s">
        <v>50</v>
      </c>
      <c r="F50" s="57">
        <v>2.7</v>
      </c>
      <c r="G50" s="103"/>
      <c r="H50" s="45"/>
      <c r="I50" s="103">
        <f>F50*G50</f>
        <v>0</v>
      </c>
    </row>
    <row r="51" spans="1:9" s="42" customFormat="1" ht="12" x14ac:dyDescent="0.25">
      <c r="A51" s="42">
        <v>39</v>
      </c>
      <c r="B51" s="45"/>
      <c r="C51" s="45"/>
      <c r="D51" s="92"/>
      <c r="E51" s="45"/>
      <c r="F51" s="57"/>
      <c r="G51" s="103"/>
      <c r="H51" s="45"/>
      <c r="I51" s="103"/>
    </row>
    <row r="52" spans="1:9" s="42" customFormat="1" ht="96" x14ac:dyDescent="0.25">
      <c r="A52" s="102">
        <v>40</v>
      </c>
      <c r="B52" s="45">
        <f>B50+10</f>
        <v>170</v>
      </c>
      <c r="C52" s="45"/>
      <c r="D52" s="92" t="s">
        <v>52</v>
      </c>
      <c r="E52" s="45" t="s">
        <v>50</v>
      </c>
      <c r="F52" s="57">
        <v>2.7</v>
      </c>
      <c r="G52" s="103"/>
      <c r="H52" s="45"/>
      <c r="I52" s="103">
        <f>F52*G52</f>
        <v>0</v>
      </c>
    </row>
    <row r="53" spans="1:9" s="42" customFormat="1" ht="12" x14ac:dyDescent="0.25">
      <c r="A53" s="42">
        <v>41</v>
      </c>
      <c r="B53" s="45"/>
      <c r="C53" s="45"/>
      <c r="D53" s="92"/>
      <c r="E53" s="45"/>
      <c r="F53" s="57"/>
      <c r="G53" s="103"/>
      <c r="H53" s="45"/>
      <c r="I53" s="103"/>
    </row>
    <row r="54" spans="1:9" s="42" customFormat="1" ht="108" x14ac:dyDescent="0.25">
      <c r="A54" s="102">
        <v>42</v>
      </c>
      <c r="B54" s="45">
        <f>B52+10</f>
        <v>180</v>
      </c>
      <c r="C54" s="45" t="s">
        <v>53</v>
      </c>
      <c r="D54" s="92" t="s">
        <v>54</v>
      </c>
      <c r="E54" s="45" t="s">
        <v>21</v>
      </c>
      <c r="F54" s="57">
        <v>7</v>
      </c>
      <c r="G54" s="103"/>
      <c r="H54" s="45"/>
      <c r="I54" s="103">
        <f>F54*G54</f>
        <v>0</v>
      </c>
    </row>
    <row r="55" spans="1:9" s="42" customFormat="1" ht="12" x14ac:dyDescent="0.25">
      <c r="A55" s="42">
        <v>43</v>
      </c>
      <c r="B55" s="45"/>
      <c r="C55" s="45"/>
      <c r="D55" s="92"/>
      <c r="E55" s="45"/>
      <c r="F55" s="57"/>
      <c r="G55" s="103"/>
      <c r="H55" s="45"/>
      <c r="I55" s="103"/>
    </row>
    <row r="56" spans="1:9" s="42" customFormat="1" ht="144" x14ac:dyDescent="0.25">
      <c r="A56" s="102">
        <v>44</v>
      </c>
      <c r="B56" s="45">
        <f>B54+10</f>
        <v>190</v>
      </c>
      <c r="C56" s="45"/>
      <c r="D56" s="92" t="s">
        <v>55</v>
      </c>
      <c r="E56" s="45" t="s">
        <v>21</v>
      </c>
      <c r="F56" s="90">
        <v>14</v>
      </c>
      <c r="G56" s="103"/>
      <c r="H56" s="45"/>
      <c r="I56" s="103">
        <f>F56*G56</f>
        <v>0</v>
      </c>
    </row>
    <row r="57" spans="1:9" s="42" customFormat="1" ht="12" x14ac:dyDescent="0.25">
      <c r="A57" s="42">
        <v>45</v>
      </c>
      <c r="B57" s="45"/>
      <c r="C57" s="45"/>
      <c r="D57" s="92"/>
      <c r="E57" s="45"/>
      <c r="F57" s="57"/>
      <c r="G57" s="103"/>
      <c r="H57" s="45"/>
      <c r="I57" s="103"/>
    </row>
    <row r="58" spans="1:9" s="42" customFormat="1" ht="252" x14ac:dyDescent="0.25">
      <c r="A58" s="102">
        <v>46</v>
      </c>
      <c r="B58" s="45">
        <f>B56+10</f>
        <v>200</v>
      </c>
      <c r="C58" s="45"/>
      <c r="D58" s="92" t="s">
        <v>136</v>
      </c>
      <c r="E58" s="45" t="s">
        <v>21</v>
      </c>
      <c r="F58" s="90">
        <v>16.05</v>
      </c>
      <c r="G58" s="103"/>
      <c r="H58" s="45"/>
      <c r="I58" s="103">
        <f>F58*G58</f>
        <v>0</v>
      </c>
    </row>
    <row r="59" spans="1:9" s="42" customFormat="1" ht="12" x14ac:dyDescent="0.25">
      <c r="A59" s="102"/>
      <c r="B59" s="45"/>
      <c r="C59" s="45"/>
      <c r="D59" s="92"/>
      <c r="E59" s="45"/>
      <c r="F59" s="57"/>
      <c r="G59" s="103"/>
      <c r="H59" s="45"/>
      <c r="I59" s="103"/>
    </row>
    <row r="60" spans="1:9" s="42" customFormat="1" ht="228" x14ac:dyDescent="0.25">
      <c r="A60" s="102"/>
      <c r="B60" s="45">
        <f>B58+5</f>
        <v>205</v>
      </c>
      <c r="C60" s="45"/>
      <c r="D60" s="107" t="s">
        <v>137</v>
      </c>
      <c r="E60" s="45" t="s">
        <v>21</v>
      </c>
      <c r="F60" s="90">
        <v>5.0999999999999996</v>
      </c>
      <c r="G60" s="103"/>
      <c r="H60" s="45"/>
      <c r="I60" s="103">
        <f>F60*G60</f>
        <v>0</v>
      </c>
    </row>
    <row r="61" spans="1:9" s="42" customFormat="1" ht="12" x14ac:dyDescent="0.25">
      <c r="A61" s="42">
        <v>47</v>
      </c>
      <c r="B61" s="45"/>
      <c r="C61" s="45"/>
      <c r="D61" s="92"/>
      <c r="E61" s="45"/>
      <c r="F61" s="57"/>
      <c r="G61" s="103"/>
      <c r="H61" s="45"/>
      <c r="I61" s="103"/>
    </row>
    <row r="62" spans="1:9" s="42" customFormat="1" ht="240" x14ac:dyDescent="0.25">
      <c r="A62" s="102">
        <v>48</v>
      </c>
      <c r="B62" s="45">
        <f>B58+10</f>
        <v>210</v>
      </c>
      <c r="C62" s="45"/>
      <c r="D62" s="92" t="s">
        <v>58</v>
      </c>
      <c r="E62" s="45" t="s">
        <v>21</v>
      </c>
      <c r="F62" s="90">
        <v>55</v>
      </c>
      <c r="G62" s="103"/>
      <c r="H62" s="45"/>
      <c r="I62" s="103">
        <f>F62*G62</f>
        <v>0</v>
      </c>
    </row>
    <row r="63" spans="1:9" s="42" customFormat="1" ht="12" x14ac:dyDescent="0.25">
      <c r="A63" s="102"/>
      <c r="B63" s="45"/>
      <c r="C63" s="45"/>
      <c r="D63" s="92"/>
      <c r="E63" s="45"/>
      <c r="F63" s="90"/>
      <c r="G63" s="103"/>
      <c r="H63" s="45"/>
      <c r="I63" s="103"/>
    </row>
    <row r="64" spans="1:9" s="42" customFormat="1" ht="132" x14ac:dyDescent="0.25">
      <c r="A64" s="102"/>
      <c r="B64" s="45">
        <f>B62+5</f>
        <v>215</v>
      </c>
      <c r="C64" s="45"/>
      <c r="D64" s="107" t="s">
        <v>138</v>
      </c>
      <c r="E64" s="45" t="s">
        <v>21</v>
      </c>
      <c r="F64" s="90">
        <v>23.61</v>
      </c>
      <c r="G64" s="103"/>
      <c r="H64" s="45"/>
      <c r="I64" s="103">
        <f>F64*G64</f>
        <v>0</v>
      </c>
    </row>
    <row r="65" spans="1:9" x14ac:dyDescent="0.25">
      <c r="A65" s="43">
        <v>49</v>
      </c>
      <c r="C65" s="55"/>
      <c r="D65" s="66"/>
      <c r="E65" s="55"/>
      <c r="F65" s="57"/>
      <c r="G65" s="58"/>
      <c r="H65" s="55"/>
      <c r="I65" s="58"/>
    </row>
    <row r="66" spans="1:9" s="32" customFormat="1" ht="15.75" x14ac:dyDescent="0.25">
      <c r="A66" s="32">
        <v>50</v>
      </c>
      <c r="B66" s="25" t="s">
        <v>123</v>
      </c>
      <c r="C66" s="26"/>
      <c r="D66" s="27" t="s">
        <v>124</v>
      </c>
      <c r="E66" s="28"/>
      <c r="F66" s="28"/>
      <c r="G66" s="29"/>
      <c r="H66" s="83">
        <f>SUM(I67:I79)</f>
        <v>0</v>
      </c>
      <c r="I66" s="31"/>
    </row>
    <row r="67" spans="1:9" s="42" customFormat="1" ht="12" x14ac:dyDescent="0.25">
      <c r="A67" s="42">
        <v>51</v>
      </c>
      <c r="B67" s="45"/>
      <c r="C67" s="45"/>
      <c r="D67" s="92"/>
      <c r="E67" s="45"/>
      <c r="F67" s="57"/>
      <c r="G67" s="103"/>
      <c r="H67" s="45"/>
      <c r="I67" s="103"/>
    </row>
    <row r="68" spans="1:9" s="42" customFormat="1" ht="36" x14ac:dyDescent="0.25">
      <c r="A68" s="102">
        <v>52</v>
      </c>
      <c r="B68" s="45">
        <f>B62+10</f>
        <v>220</v>
      </c>
      <c r="C68" s="45" t="s">
        <v>61</v>
      </c>
      <c r="D68" s="92" t="s">
        <v>62</v>
      </c>
      <c r="E68" s="45" t="s">
        <v>20</v>
      </c>
      <c r="F68" s="57">
        <v>2</v>
      </c>
      <c r="G68" s="116"/>
      <c r="H68" s="45"/>
      <c r="I68" s="103">
        <f>F68*G68</f>
        <v>0</v>
      </c>
    </row>
    <row r="69" spans="1:9" s="42" customFormat="1" ht="12" x14ac:dyDescent="0.25">
      <c r="A69" s="42">
        <v>53</v>
      </c>
      <c r="B69" s="45"/>
      <c r="C69" s="45"/>
      <c r="D69" s="92"/>
      <c r="E69" s="45"/>
      <c r="F69" s="57"/>
      <c r="G69" s="103"/>
      <c r="H69" s="45"/>
      <c r="I69" s="103"/>
    </row>
    <row r="70" spans="1:9" s="42" customFormat="1" ht="84" x14ac:dyDescent="0.25">
      <c r="A70" s="102">
        <v>54</v>
      </c>
      <c r="B70" s="45">
        <f>B68+10</f>
        <v>230</v>
      </c>
      <c r="C70" s="45"/>
      <c r="D70" s="92" t="s">
        <v>63</v>
      </c>
      <c r="E70" s="45" t="s">
        <v>50</v>
      </c>
      <c r="F70" s="57">
        <v>8</v>
      </c>
      <c r="G70" s="103"/>
      <c r="H70" s="45"/>
      <c r="I70" s="103">
        <f>F70*G70</f>
        <v>0</v>
      </c>
    </row>
    <row r="71" spans="1:9" s="42" customFormat="1" ht="12" x14ac:dyDescent="0.25">
      <c r="A71" s="42">
        <v>55</v>
      </c>
      <c r="B71" s="45"/>
      <c r="C71" s="45"/>
      <c r="D71" s="92"/>
      <c r="E71" s="45"/>
      <c r="F71" s="57"/>
      <c r="G71" s="103"/>
      <c r="H71" s="45"/>
      <c r="I71" s="103"/>
    </row>
    <row r="72" spans="1:9" s="42" customFormat="1" ht="84" x14ac:dyDescent="0.25">
      <c r="A72" s="102">
        <v>56</v>
      </c>
      <c r="B72" s="45">
        <f>B70+10</f>
        <v>240</v>
      </c>
      <c r="C72" s="45"/>
      <c r="D72" s="92" t="s">
        <v>64</v>
      </c>
      <c r="E72" s="45" t="s">
        <v>50</v>
      </c>
      <c r="F72" s="57">
        <v>8</v>
      </c>
      <c r="G72" s="103"/>
      <c r="H72" s="45"/>
      <c r="I72" s="103">
        <f>F72*G72</f>
        <v>0</v>
      </c>
    </row>
    <row r="73" spans="1:9" s="42" customFormat="1" ht="12" x14ac:dyDescent="0.25">
      <c r="A73" s="42">
        <v>57</v>
      </c>
      <c r="B73" s="45"/>
      <c r="C73" s="45"/>
      <c r="D73" s="92"/>
      <c r="E73" s="45"/>
      <c r="F73" s="57"/>
      <c r="G73" s="103"/>
      <c r="H73" s="45"/>
      <c r="I73" s="103"/>
    </row>
    <row r="74" spans="1:9" s="42" customFormat="1" ht="84" x14ac:dyDescent="0.25">
      <c r="A74" s="102">
        <v>58</v>
      </c>
      <c r="B74" s="45">
        <f>B72+10</f>
        <v>250</v>
      </c>
      <c r="C74" s="45"/>
      <c r="D74" s="92" t="s">
        <v>160</v>
      </c>
      <c r="E74" s="45" t="s">
        <v>20</v>
      </c>
      <c r="F74" s="57">
        <v>1</v>
      </c>
      <c r="G74" s="103"/>
      <c r="H74" s="45"/>
      <c r="I74" s="103">
        <f>F74*G74</f>
        <v>0</v>
      </c>
    </row>
    <row r="75" spans="1:9" s="42" customFormat="1" ht="12" x14ac:dyDescent="0.25">
      <c r="A75" s="42">
        <v>59</v>
      </c>
      <c r="B75" s="45"/>
      <c r="C75" s="45"/>
      <c r="D75" s="92"/>
      <c r="E75" s="45"/>
      <c r="F75" s="57"/>
      <c r="G75" s="103"/>
      <c r="H75" s="45"/>
      <c r="I75" s="103"/>
    </row>
    <row r="76" spans="1:9" s="42" customFormat="1" ht="84" x14ac:dyDescent="0.25">
      <c r="A76" s="102">
        <v>60</v>
      </c>
      <c r="B76" s="45">
        <f>B74+10</f>
        <v>260</v>
      </c>
      <c r="C76" s="45"/>
      <c r="D76" s="92" t="s">
        <v>161</v>
      </c>
      <c r="E76" s="45" t="s">
        <v>20</v>
      </c>
      <c r="F76" s="57">
        <v>1</v>
      </c>
      <c r="G76" s="103"/>
      <c r="H76" s="45"/>
      <c r="I76" s="103">
        <f>F76*G76</f>
        <v>0</v>
      </c>
    </row>
    <row r="77" spans="1:9" s="42" customFormat="1" ht="12" x14ac:dyDescent="0.25">
      <c r="A77" s="42">
        <v>61</v>
      </c>
      <c r="B77" s="45"/>
      <c r="C77" s="45"/>
      <c r="D77" s="92"/>
      <c r="E77" s="45"/>
      <c r="F77" s="57"/>
      <c r="G77" s="103"/>
      <c r="H77" s="45"/>
      <c r="I77" s="103"/>
    </row>
    <row r="78" spans="1:9" s="42" customFormat="1" ht="84" x14ac:dyDescent="0.25">
      <c r="A78" s="102">
        <v>62</v>
      </c>
      <c r="B78" s="45">
        <f>B76+10</f>
        <v>270</v>
      </c>
      <c r="C78" s="45"/>
      <c r="D78" s="92" t="s">
        <v>162</v>
      </c>
      <c r="E78" s="45" t="s">
        <v>20</v>
      </c>
      <c r="F78" s="57">
        <v>5</v>
      </c>
      <c r="G78" s="103"/>
      <c r="H78" s="45"/>
      <c r="I78" s="103">
        <f>F78*G78</f>
        <v>0</v>
      </c>
    </row>
    <row r="79" spans="1:9" s="42" customFormat="1" ht="12" x14ac:dyDescent="0.25">
      <c r="A79" s="42">
        <v>63</v>
      </c>
      <c r="B79" s="45"/>
      <c r="C79" s="45"/>
      <c r="D79" s="92"/>
      <c r="E79" s="45"/>
      <c r="F79" s="57"/>
      <c r="G79" s="103"/>
      <c r="H79" s="45"/>
      <c r="I79" s="103"/>
    </row>
    <row r="80" spans="1:9" s="32" customFormat="1" ht="15.75" x14ac:dyDescent="0.25">
      <c r="A80" s="32">
        <v>64</v>
      </c>
      <c r="B80" s="25" t="s">
        <v>125</v>
      </c>
      <c r="C80" s="26"/>
      <c r="D80" s="27" t="s">
        <v>60</v>
      </c>
      <c r="E80" s="28"/>
      <c r="F80" s="28"/>
      <c r="G80" s="30"/>
      <c r="H80" s="83">
        <f>SUM(I81:I97)</f>
        <v>0</v>
      </c>
      <c r="I80" s="31"/>
    </row>
    <row r="81" spans="1:9" s="42" customFormat="1" ht="12" x14ac:dyDescent="0.25">
      <c r="A81" s="42">
        <v>65</v>
      </c>
      <c r="B81" s="45"/>
      <c r="C81" s="45"/>
      <c r="D81" s="92"/>
      <c r="E81" s="45"/>
      <c r="F81" s="57"/>
      <c r="G81" s="103"/>
      <c r="H81" s="45"/>
      <c r="I81" s="103"/>
    </row>
    <row r="82" spans="1:9" s="42" customFormat="1" ht="96" x14ac:dyDescent="0.25">
      <c r="A82" s="102">
        <v>66</v>
      </c>
      <c r="B82" s="45">
        <f>B78+10</f>
        <v>280</v>
      </c>
      <c r="C82" s="45" t="s">
        <v>65</v>
      </c>
      <c r="D82" s="92" t="s">
        <v>66</v>
      </c>
      <c r="E82" s="45" t="s">
        <v>20</v>
      </c>
      <c r="F82" s="57">
        <v>1</v>
      </c>
      <c r="G82" s="103"/>
      <c r="H82" s="45"/>
      <c r="I82" s="103">
        <f>F82*G82</f>
        <v>0</v>
      </c>
    </row>
    <row r="83" spans="1:9" s="42" customFormat="1" ht="12" x14ac:dyDescent="0.25">
      <c r="A83" s="42">
        <v>67</v>
      </c>
      <c r="B83" s="45"/>
      <c r="C83" s="45"/>
      <c r="D83" s="92"/>
      <c r="E83" s="45"/>
      <c r="F83" s="57"/>
      <c r="G83" s="103"/>
      <c r="H83" s="45"/>
      <c r="I83" s="103"/>
    </row>
    <row r="84" spans="1:9" s="42" customFormat="1" ht="96" x14ac:dyDescent="0.25">
      <c r="A84" s="102">
        <v>68</v>
      </c>
      <c r="B84" s="45">
        <f>B82+10</f>
        <v>290</v>
      </c>
      <c r="C84" s="45" t="s">
        <v>67</v>
      </c>
      <c r="D84" s="92" t="s">
        <v>68</v>
      </c>
      <c r="E84" s="45" t="s">
        <v>20</v>
      </c>
      <c r="F84" s="57">
        <v>1</v>
      </c>
      <c r="G84" s="103"/>
      <c r="H84" s="45"/>
      <c r="I84" s="103">
        <f>F84*G84</f>
        <v>0</v>
      </c>
    </row>
    <row r="85" spans="1:9" s="42" customFormat="1" ht="12" x14ac:dyDescent="0.25">
      <c r="A85" s="42">
        <v>69</v>
      </c>
      <c r="B85" s="45"/>
      <c r="C85" s="45"/>
      <c r="D85" s="92"/>
      <c r="E85" s="45"/>
      <c r="F85" s="57"/>
      <c r="G85" s="103"/>
      <c r="H85" s="45"/>
      <c r="I85" s="103"/>
    </row>
    <row r="86" spans="1:9" s="42" customFormat="1" ht="72" x14ac:dyDescent="0.25">
      <c r="A86" s="102">
        <v>70</v>
      </c>
      <c r="B86" s="45">
        <f>B84+10</f>
        <v>300</v>
      </c>
      <c r="C86" s="45" t="s">
        <v>69</v>
      </c>
      <c r="D86" s="92" t="s">
        <v>164</v>
      </c>
      <c r="E86" s="45" t="s">
        <v>50</v>
      </c>
      <c r="F86" s="57">
        <v>18</v>
      </c>
      <c r="G86" s="103"/>
      <c r="H86" s="45"/>
      <c r="I86" s="103">
        <f>F86*G86</f>
        <v>0</v>
      </c>
    </row>
    <row r="87" spans="1:9" s="42" customFormat="1" ht="12" x14ac:dyDescent="0.25">
      <c r="A87" s="42">
        <v>71</v>
      </c>
      <c r="B87" s="45"/>
      <c r="C87" s="45"/>
      <c r="D87" s="92"/>
      <c r="E87" s="45"/>
      <c r="F87" s="57"/>
      <c r="G87" s="103"/>
      <c r="H87" s="45"/>
      <c r="I87" s="103"/>
    </row>
    <row r="88" spans="1:9" s="42" customFormat="1" ht="72" x14ac:dyDescent="0.25">
      <c r="A88" s="102">
        <v>72</v>
      </c>
      <c r="B88" s="45">
        <f>B86+10</f>
        <v>310</v>
      </c>
      <c r="C88" s="45" t="s">
        <v>70</v>
      </c>
      <c r="D88" s="92" t="s">
        <v>163</v>
      </c>
      <c r="E88" s="45" t="s">
        <v>50</v>
      </c>
      <c r="F88" s="57">
        <v>12</v>
      </c>
      <c r="G88" s="103"/>
      <c r="H88" s="45"/>
      <c r="I88" s="103">
        <f>F88*G88</f>
        <v>0</v>
      </c>
    </row>
    <row r="89" spans="1:9" s="42" customFormat="1" ht="12" x14ac:dyDescent="0.25">
      <c r="A89" s="42">
        <v>73</v>
      </c>
      <c r="B89" s="45"/>
      <c r="C89" s="45"/>
      <c r="D89" s="92"/>
      <c r="E89" s="45"/>
      <c r="F89" s="57"/>
      <c r="G89" s="103"/>
      <c r="H89" s="45"/>
      <c r="I89" s="103"/>
    </row>
    <row r="90" spans="1:9" s="42" customFormat="1" ht="72" x14ac:dyDescent="0.25">
      <c r="A90" s="102">
        <v>74</v>
      </c>
      <c r="B90" s="45">
        <f>B88+10</f>
        <v>320</v>
      </c>
      <c r="C90" s="45" t="s">
        <v>71</v>
      </c>
      <c r="D90" s="92" t="s">
        <v>165</v>
      </c>
      <c r="E90" s="45" t="s">
        <v>20</v>
      </c>
      <c r="F90" s="57">
        <v>1</v>
      </c>
      <c r="G90" s="103"/>
      <c r="H90" s="45"/>
      <c r="I90" s="103">
        <f>F90*G90</f>
        <v>0</v>
      </c>
    </row>
    <row r="91" spans="1:9" s="42" customFormat="1" ht="12" x14ac:dyDescent="0.25">
      <c r="A91" s="42">
        <v>75</v>
      </c>
      <c r="B91" s="45"/>
      <c r="C91" s="45"/>
      <c r="D91" s="92"/>
      <c r="E91" s="45"/>
      <c r="F91" s="57"/>
      <c r="G91" s="103"/>
      <c r="H91" s="45"/>
      <c r="I91" s="103"/>
    </row>
    <row r="92" spans="1:9" s="42" customFormat="1" ht="84" x14ac:dyDescent="0.25">
      <c r="A92" s="102">
        <v>76</v>
      </c>
      <c r="B92" s="45">
        <f>B90+10</f>
        <v>330</v>
      </c>
      <c r="C92" s="45" t="s">
        <v>72</v>
      </c>
      <c r="D92" s="92" t="s">
        <v>166</v>
      </c>
      <c r="E92" s="45" t="s">
        <v>20</v>
      </c>
      <c r="F92" s="57">
        <v>1</v>
      </c>
      <c r="G92" s="103"/>
      <c r="H92" s="45"/>
      <c r="I92" s="103">
        <f>F92*G92</f>
        <v>0</v>
      </c>
    </row>
    <row r="93" spans="1:9" s="42" customFormat="1" ht="12" x14ac:dyDescent="0.25">
      <c r="A93" s="42">
        <v>77</v>
      </c>
      <c r="B93" s="45"/>
      <c r="C93" s="45"/>
      <c r="D93" s="92"/>
      <c r="E93" s="45"/>
      <c r="F93" s="57"/>
      <c r="G93" s="103"/>
      <c r="H93" s="45"/>
      <c r="I93" s="103"/>
    </row>
    <row r="94" spans="1:9" s="42" customFormat="1" ht="72" x14ac:dyDescent="0.25">
      <c r="A94" s="102">
        <v>78</v>
      </c>
      <c r="B94" s="45">
        <f>B92+10</f>
        <v>340</v>
      </c>
      <c r="C94" s="45" t="s">
        <v>73</v>
      </c>
      <c r="D94" s="92" t="s">
        <v>167</v>
      </c>
      <c r="E94" s="45" t="s">
        <v>20</v>
      </c>
      <c r="F94" s="57">
        <v>1</v>
      </c>
      <c r="G94" s="103"/>
      <c r="H94" s="45"/>
      <c r="I94" s="103">
        <f>F94*G94</f>
        <v>0</v>
      </c>
    </row>
    <row r="95" spans="1:9" s="42" customFormat="1" ht="12" x14ac:dyDescent="0.25">
      <c r="A95" s="42">
        <v>79</v>
      </c>
      <c r="B95" s="45"/>
      <c r="C95" s="45"/>
      <c r="D95" s="92"/>
      <c r="E95" s="45"/>
      <c r="F95" s="57"/>
      <c r="G95" s="103"/>
      <c r="H95" s="45"/>
      <c r="I95" s="103"/>
    </row>
    <row r="96" spans="1:9" s="42" customFormat="1" ht="72" x14ac:dyDescent="0.25">
      <c r="A96" s="102">
        <v>80</v>
      </c>
      <c r="B96" s="45">
        <f>B94+10</f>
        <v>350</v>
      </c>
      <c r="C96" s="45" t="s">
        <v>74</v>
      </c>
      <c r="D96" s="92" t="s">
        <v>168</v>
      </c>
      <c r="E96" s="45" t="s">
        <v>20</v>
      </c>
      <c r="F96" s="57">
        <v>1</v>
      </c>
      <c r="G96" s="103"/>
      <c r="H96" s="45"/>
      <c r="I96" s="103">
        <f>F96*G96</f>
        <v>0</v>
      </c>
    </row>
    <row r="97" spans="1:9" s="42" customFormat="1" ht="12" x14ac:dyDescent="0.25">
      <c r="A97" s="42">
        <v>81</v>
      </c>
      <c r="B97" s="45"/>
      <c r="C97" s="45"/>
      <c r="D97" s="92"/>
      <c r="E97" s="45"/>
      <c r="F97" s="57"/>
      <c r="G97" s="103"/>
      <c r="H97" s="45"/>
      <c r="I97" s="103"/>
    </row>
    <row r="98" spans="1:9" s="69" customFormat="1" ht="15.75" x14ac:dyDescent="0.25">
      <c r="A98" s="32">
        <v>82</v>
      </c>
      <c r="B98" s="25" t="s">
        <v>126</v>
      </c>
      <c r="C98" s="26"/>
      <c r="D98" s="68" t="s">
        <v>76</v>
      </c>
      <c r="E98" s="28"/>
      <c r="F98" s="28"/>
      <c r="G98" s="30"/>
      <c r="H98" s="83">
        <f>SUM(I100:I124)</f>
        <v>0</v>
      </c>
      <c r="I98" s="31"/>
    </row>
    <row r="99" spans="1:9" s="69" customFormat="1" x14ac:dyDescent="0.25">
      <c r="A99" s="43">
        <v>83</v>
      </c>
      <c r="B99" s="34"/>
      <c r="C99" s="34"/>
      <c r="D99" s="34" t="s">
        <v>77</v>
      </c>
      <c r="E99" s="36"/>
      <c r="F99" s="36"/>
      <c r="G99" s="38"/>
      <c r="H99" s="38"/>
      <c r="I99" s="39"/>
    </row>
    <row r="100" spans="1:9" s="42" customFormat="1" ht="12" x14ac:dyDescent="0.25">
      <c r="A100" s="102">
        <v>84</v>
      </c>
      <c r="B100" s="45"/>
      <c r="C100" s="45"/>
      <c r="D100" s="92"/>
      <c r="E100" s="45"/>
      <c r="F100" s="57"/>
      <c r="G100" s="108"/>
      <c r="H100" s="45"/>
      <c r="I100" s="103"/>
    </row>
    <row r="101" spans="1:9" s="42" customFormat="1" ht="108" x14ac:dyDescent="0.25">
      <c r="A101" s="42">
        <v>85</v>
      </c>
      <c r="B101" s="45">
        <f>B96+10</f>
        <v>360</v>
      </c>
      <c r="C101" s="45"/>
      <c r="D101" s="92" t="s">
        <v>169</v>
      </c>
      <c r="E101" s="45" t="s">
        <v>20</v>
      </c>
      <c r="F101" s="57">
        <v>5</v>
      </c>
      <c r="G101" s="103"/>
      <c r="H101" s="45"/>
      <c r="I101" s="103">
        <f>F101*G101</f>
        <v>0</v>
      </c>
    </row>
    <row r="102" spans="1:9" s="42" customFormat="1" ht="12" x14ac:dyDescent="0.25">
      <c r="A102" s="102">
        <v>86</v>
      </c>
      <c r="B102" s="45"/>
      <c r="C102" s="45"/>
      <c r="D102" s="92"/>
      <c r="E102" s="45"/>
      <c r="F102" s="57"/>
      <c r="G102" s="103"/>
      <c r="H102" s="45"/>
      <c r="I102" s="103"/>
    </row>
    <row r="103" spans="1:9" s="42" customFormat="1" ht="108" x14ac:dyDescent="0.25">
      <c r="A103" s="42">
        <v>87</v>
      </c>
      <c r="B103" s="45">
        <f>B101+10</f>
        <v>370</v>
      </c>
      <c r="C103" s="45"/>
      <c r="D103" s="92" t="s">
        <v>81</v>
      </c>
      <c r="E103" s="45" t="s">
        <v>20</v>
      </c>
      <c r="F103" s="57">
        <v>9</v>
      </c>
      <c r="G103" s="103"/>
      <c r="H103" s="45"/>
      <c r="I103" s="103">
        <f>F103*G103</f>
        <v>0</v>
      </c>
    </row>
    <row r="104" spans="1:9" s="42" customFormat="1" ht="12" x14ac:dyDescent="0.25">
      <c r="A104" s="102">
        <v>88</v>
      </c>
      <c r="B104" s="45"/>
      <c r="C104" s="45"/>
      <c r="D104" s="92"/>
      <c r="E104" s="45"/>
      <c r="F104" s="57"/>
      <c r="G104" s="103"/>
      <c r="H104" s="45"/>
      <c r="I104" s="103"/>
    </row>
    <row r="105" spans="1:9" s="42" customFormat="1" ht="96" x14ac:dyDescent="0.25">
      <c r="A105" s="42">
        <v>89</v>
      </c>
      <c r="B105" s="45">
        <f>B103+10</f>
        <v>380</v>
      </c>
      <c r="C105" s="45"/>
      <c r="D105" s="92" t="s">
        <v>82</v>
      </c>
      <c r="E105" s="45" t="s">
        <v>20</v>
      </c>
      <c r="F105" s="57">
        <v>5</v>
      </c>
      <c r="G105" s="103"/>
      <c r="H105" s="45"/>
      <c r="I105" s="103">
        <f>F105*G105</f>
        <v>0</v>
      </c>
    </row>
    <row r="106" spans="1:9" s="42" customFormat="1" ht="12" x14ac:dyDescent="0.25">
      <c r="A106" s="102">
        <v>90</v>
      </c>
      <c r="B106" s="45"/>
      <c r="C106" s="45"/>
      <c r="D106" s="92"/>
      <c r="E106" s="45"/>
      <c r="F106" s="57"/>
      <c r="G106" s="103"/>
      <c r="H106" s="45"/>
      <c r="I106" s="103"/>
    </row>
    <row r="107" spans="1:9" s="42" customFormat="1" ht="96" x14ac:dyDescent="0.25">
      <c r="A107" s="42">
        <v>91</v>
      </c>
      <c r="B107" s="45">
        <f>B105+10</f>
        <v>390</v>
      </c>
      <c r="C107" s="45"/>
      <c r="D107" s="92" t="s">
        <v>83</v>
      </c>
      <c r="E107" s="45" t="s">
        <v>20</v>
      </c>
      <c r="F107" s="57">
        <v>4</v>
      </c>
      <c r="G107" s="103"/>
      <c r="H107" s="45"/>
      <c r="I107" s="103">
        <f>F107*G107</f>
        <v>0</v>
      </c>
    </row>
    <row r="108" spans="1:9" s="42" customFormat="1" ht="12" x14ac:dyDescent="0.25">
      <c r="A108" s="102">
        <v>92</v>
      </c>
      <c r="B108" s="45"/>
      <c r="C108" s="45"/>
      <c r="D108" s="92"/>
      <c r="E108" s="45"/>
      <c r="F108" s="57"/>
      <c r="G108" s="103"/>
      <c r="H108" s="45"/>
      <c r="I108" s="103"/>
    </row>
    <row r="109" spans="1:9" s="42" customFormat="1" ht="168" x14ac:dyDescent="0.25">
      <c r="A109" s="42">
        <v>93</v>
      </c>
      <c r="B109" s="45">
        <f>B107+10</f>
        <v>400</v>
      </c>
      <c r="C109" s="45"/>
      <c r="D109" s="92" t="s">
        <v>78</v>
      </c>
      <c r="E109" s="45" t="s">
        <v>20</v>
      </c>
      <c r="F109" s="57">
        <v>11</v>
      </c>
      <c r="G109" s="103"/>
      <c r="H109" s="45"/>
      <c r="I109" s="103">
        <f>F109*G109</f>
        <v>0</v>
      </c>
    </row>
    <row r="110" spans="1:9" s="42" customFormat="1" ht="12" x14ac:dyDescent="0.25">
      <c r="A110" s="102">
        <v>94</v>
      </c>
      <c r="B110" s="45"/>
      <c r="C110" s="45"/>
      <c r="D110" s="92"/>
      <c r="E110" s="45"/>
      <c r="F110" s="57"/>
      <c r="G110" s="103"/>
      <c r="H110" s="45"/>
      <c r="I110" s="103"/>
    </row>
    <row r="111" spans="1:9" s="42" customFormat="1" ht="96" x14ac:dyDescent="0.25">
      <c r="A111" s="42">
        <v>95</v>
      </c>
      <c r="B111" s="45">
        <f>B109+10</f>
        <v>410</v>
      </c>
      <c r="C111" s="45"/>
      <c r="D111" s="92" t="s">
        <v>79</v>
      </c>
      <c r="E111" s="45" t="s">
        <v>20</v>
      </c>
      <c r="F111" s="57">
        <v>13</v>
      </c>
      <c r="G111" s="103"/>
      <c r="H111" s="45"/>
      <c r="I111" s="103">
        <f>F111*G111</f>
        <v>0</v>
      </c>
    </row>
    <row r="112" spans="1:9" s="42" customFormat="1" ht="12" x14ac:dyDescent="0.25">
      <c r="A112" s="102">
        <v>96</v>
      </c>
      <c r="B112" s="45"/>
      <c r="C112" s="45"/>
      <c r="D112" s="92"/>
      <c r="E112" s="45"/>
      <c r="F112" s="57"/>
      <c r="G112" s="103"/>
      <c r="H112" s="45"/>
      <c r="I112" s="103"/>
    </row>
    <row r="113" spans="1:9" s="42" customFormat="1" ht="96" x14ac:dyDescent="0.25">
      <c r="A113" s="42">
        <v>97</v>
      </c>
      <c r="B113" s="45">
        <f>B111+10</f>
        <v>420</v>
      </c>
      <c r="C113" s="45"/>
      <c r="D113" s="92" t="s">
        <v>85</v>
      </c>
      <c r="E113" s="45" t="s">
        <v>20</v>
      </c>
      <c r="F113" s="57">
        <v>12</v>
      </c>
      <c r="G113" s="103"/>
      <c r="H113" s="45"/>
      <c r="I113" s="103">
        <f>F113*G113</f>
        <v>0</v>
      </c>
    </row>
    <row r="114" spans="1:9" s="42" customFormat="1" ht="12" x14ac:dyDescent="0.25">
      <c r="A114" s="102">
        <v>98</v>
      </c>
      <c r="B114" s="45"/>
      <c r="C114" s="45"/>
      <c r="D114" s="92"/>
      <c r="E114" s="45"/>
      <c r="F114" s="57"/>
      <c r="G114" s="103"/>
      <c r="H114" s="45"/>
      <c r="I114" s="103"/>
    </row>
    <row r="115" spans="1:9" s="42" customFormat="1" ht="96" x14ac:dyDescent="0.25">
      <c r="A115" s="42">
        <v>99</v>
      </c>
      <c r="B115" s="45">
        <f>B113+10</f>
        <v>430</v>
      </c>
      <c r="C115" s="45"/>
      <c r="D115" s="92" t="s">
        <v>86</v>
      </c>
      <c r="E115" s="45" t="s">
        <v>20</v>
      </c>
      <c r="F115" s="57">
        <v>13</v>
      </c>
      <c r="G115" s="103"/>
      <c r="H115" s="45"/>
      <c r="I115" s="103">
        <f>F115*G115</f>
        <v>0</v>
      </c>
    </row>
    <row r="116" spans="1:9" s="42" customFormat="1" ht="12" x14ac:dyDescent="0.25">
      <c r="A116" s="102">
        <v>100</v>
      </c>
      <c r="B116" s="45"/>
      <c r="C116" s="45"/>
      <c r="D116" s="92"/>
      <c r="E116" s="45"/>
      <c r="F116" s="57"/>
      <c r="G116" s="103"/>
      <c r="H116" s="45"/>
      <c r="I116" s="103"/>
    </row>
    <row r="117" spans="1:9" s="42" customFormat="1" ht="96" x14ac:dyDescent="0.25">
      <c r="A117" s="42">
        <v>101</v>
      </c>
      <c r="B117" s="45">
        <f>B115+10</f>
        <v>440</v>
      </c>
      <c r="C117" s="45"/>
      <c r="D117" s="92" t="s">
        <v>87</v>
      </c>
      <c r="E117" s="45" t="s">
        <v>20</v>
      </c>
      <c r="F117" s="57">
        <v>12</v>
      </c>
      <c r="G117" s="103"/>
      <c r="H117" s="45"/>
      <c r="I117" s="103">
        <f>F117*G117</f>
        <v>0</v>
      </c>
    </row>
    <row r="118" spans="1:9" s="42" customFormat="1" ht="12" x14ac:dyDescent="0.25">
      <c r="A118" s="102">
        <v>102</v>
      </c>
      <c r="B118" s="45"/>
      <c r="C118" s="45"/>
      <c r="D118" s="92"/>
      <c r="E118" s="45"/>
      <c r="F118" s="57"/>
      <c r="G118" s="103"/>
      <c r="H118" s="45"/>
      <c r="I118" s="103"/>
    </row>
    <row r="119" spans="1:9" s="42" customFormat="1" ht="192" x14ac:dyDescent="0.25">
      <c r="A119" s="42">
        <v>103</v>
      </c>
      <c r="B119" s="45">
        <f>B117+10</f>
        <v>450</v>
      </c>
      <c r="C119" s="45"/>
      <c r="D119" s="92" t="s">
        <v>139</v>
      </c>
      <c r="E119" s="45" t="s">
        <v>80</v>
      </c>
      <c r="F119" s="90">
        <v>23</v>
      </c>
      <c r="G119" s="103"/>
      <c r="H119" s="45"/>
      <c r="I119" s="103">
        <f>F119*G119</f>
        <v>0</v>
      </c>
    </row>
    <row r="120" spans="1:9" s="42" customFormat="1" ht="12" x14ac:dyDescent="0.25">
      <c r="A120" s="102">
        <v>104</v>
      </c>
      <c r="B120" s="45"/>
      <c r="C120" s="45"/>
      <c r="D120" s="92"/>
      <c r="E120" s="45"/>
      <c r="F120" s="57"/>
      <c r="G120" s="103"/>
      <c r="H120" s="45"/>
      <c r="I120" s="103"/>
    </row>
    <row r="121" spans="1:9" s="42" customFormat="1" ht="120" x14ac:dyDescent="0.25">
      <c r="A121" s="42">
        <v>105</v>
      </c>
      <c r="B121" s="45">
        <f>B119+10</f>
        <v>460</v>
      </c>
      <c r="C121" s="45"/>
      <c r="D121" s="92" t="s">
        <v>150</v>
      </c>
      <c r="E121" s="45" t="s">
        <v>80</v>
      </c>
      <c r="F121" s="57">
        <v>50</v>
      </c>
      <c r="G121" s="103"/>
      <c r="H121" s="45"/>
      <c r="I121" s="103">
        <f>F121*G121</f>
        <v>0</v>
      </c>
    </row>
    <row r="122" spans="1:9" s="42" customFormat="1" ht="12" x14ac:dyDescent="0.25">
      <c r="A122" s="102">
        <v>106</v>
      </c>
      <c r="B122" s="45"/>
      <c r="C122" s="45"/>
      <c r="D122" s="92"/>
      <c r="E122" s="45"/>
      <c r="F122" s="57"/>
      <c r="G122" s="103"/>
      <c r="H122" s="45"/>
      <c r="I122" s="103"/>
    </row>
    <row r="123" spans="1:9" s="42" customFormat="1" ht="108" x14ac:dyDescent="0.25">
      <c r="A123" s="42">
        <v>107</v>
      </c>
      <c r="B123" s="45">
        <f>B121+10</f>
        <v>470</v>
      </c>
      <c r="C123" s="45"/>
      <c r="D123" s="92" t="s">
        <v>84</v>
      </c>
      <c r="E123" s="45" t="s">
        <v>20</v>
      </c>
      <c r="F123" s="57">
        <v>1</v>
      </c>
      <c r="G123" s="103"/>
      <c r="H123" s="45"/>
      <c r="I123" s="103">
        <f>F123*G123</f>
        <v>0</v>
      </c>
    </row>
    <row r="124" spans="1:9" s="42" customFormat="1" ht="12" x14ac:dyDescent="0.25">
      <c r="A124" s="102">
        <v>108</v>
      </c>
      <c r="B124" s="45"/>
      <c r="C124" s="45"/>
      <c r="D124" s="92"/>
      <c r="E124" s="45"/>
      <c r="F124" s="57"/>
      <c r="G124" s="103"/>
      <c r="H124" s="45"/>
      <c r="I124" s="103"/>
    </row>
    <row r="125" spans="1:9" s="69" customFormat="1" ht="15.75" x14ac:dyDescent="0.25">
      <c r="A125" s="43">
        <v>109</v>
      </c>
      <c r="B125" s="25" t="s">
        <v>127</v>
      </c>
      <c r="C125" s="26"/>
      <c r="D125" s="68" t="s">
        <v>89</v>
      </c>
      <c r="E125" s="28"/>
      <c r="F125" s="30"/>
      <c r="G125" s="30"/>
      <c r="H125" s="83">
        <f>SUM(I126:I139)</f>
        <v>0</v>
      </c>
      <c r="I125" s="31"/>
    </row>
    <row r="126" spans="1:9" s="42" customFormat="1" ht="12" x14ac:dyDescent="0.25">
      <c r="A126" s="102">
        <v>110</v>
      </c>
      <c r="B126" s="45"/>
      <c r="C126" s="45"/>
      <c r="D126" s="92"/>
      <c r="E126" s="45"/>
      <c r="F126" s="57"/>
      <c r="G126" s="103"/>
      <c r="H126" s="45"/>
      <c r="I126" s="103"/>
    </row>
    <row r="127" spans="1:9" s="42" customFormat="1" ht="168" x14ac:dyDescent="0.25">
      <c r="A127" s="42">
        <v>111</v>
      </c>
      <c r="B127" s="45">
        <f>B123+10</f>
        <v>480</v>
      </c>
      <c r="C127" s="45"/>
      <c r="D127" s="107" t="s">
        <v>134</v>
      </c>
      <c r="E127" s="45" t="s">
        <v>20</v>
      </c>
      <c r="F127" s="57">
        <v>1</v>
      </c>
      <c r="G127" s="103"/>
      <c r="H127" s="109"/>
      <c r="I127" s="103">
        <f>F127*G127</f>
        <v>0</v>
      </c>
    </row>
    <row r="128" spans="1:9" s="42" customFormat="1" ht="12" x14ac:dyDescent="0.25">
      <c r="A128" s="102">
        <v>112</v>
      </c>
      <c r="B128" s="45"/>
      <c r="C128" s="45"/>
      <c r="D128" s="92"/>
      <c r="E128" s="45"/>
      <c r="F128" s="57"/>
      <c r="G128" s="103"/>
      <c r="H128" s="45"/>
      <c r="I128" s="103"/>
    </row>
    <row r="129" spans="1:9" s="42" customFormat="1" ht="204" x14ac:dyDescent="0.25">
      <c r="A129" s="42">
        <v>113</v>
      </c>
      <c r="B129" s="45">
        <f>B127+10</f>
        <v>490</v>
      </c>
      <c r="C129" s="45"/>
      <c r="D129" s="107" t="s">
        <v>135</v>
      </c>
      <c r="E129" s="45" t="s">
        <v>90</v>
      </c>
      <c r="F129" s="57">
        <v>1</v>
      </c>
      <c r="G129" s="103"/>
      <c r="H129" s="109"/>
      <c r="I129" s="103">
        <f>F129*G129</f>
        <v>0</v>
      </c>
    </row>
    <row r="130" spans="1:9" s="42" customFormat="1" ht="12" x14ac:dyDescent="0.25">
      <c r="A130" s="102">
        <v>114</v>
      </c>
      <c r="B130" s="45"/>
      <c r="C130" s="45"/>
      <c r="D130" s="92"/>
      <c r="E130" s="45"/>
      <c r="F130" s="57"/>
      <c r="G130" s="103"/>
      <c r="H130" s="45"/>
      <c r="I130" s="103"/>
    </row>
    <row r="131" spans="1:9" s="42" customFormat="1" ht="96" x14ac:dyDescent="0.25">
      <c r="A131" s="42">
        <v>115</v>
      </c>
      <c r="B131" s="45">
        <f>B129+10</f>
        <v>500</v>
      </c>
      <c r="C131" s="45"/>
      <c r="D131" s="92" t="s">
        <v>151</v>
      </c>
      <c r="E131" s="45" t="s">
        <v>29</v>
      </c>
      <c r="F131" s="57">
        <v>1</v>
      </c>
      <c r="G131" s="103"/>
      <c r="H131" s="45"/>
      <c r="I131" s="103">
        <f>F131*G131</f>
        <v>0</v>
      </c>
    </row>
    <row r="132" spans="1:9" s="42" customFormat="1" ht="12" x14ac:dyDescent="0.25">
      <c r="A132" s="102">
        <v>116</v>
      </c>
      <c r="B132" s="45"/>
      <c r="C132" s="45"/>
      <c r="D132" s="92"/>
      <c r="E132" s="45"/>
      <c r="F132" s="57"/>
      <c r="G132" s="103"/>
      <c r="H132" s="45"/>
      <c r="I132" s="103"/>
    </row>
    <row r="133" spans="1:9" s="42" customFormat="1" ht="108" x14ac:dyDescent="0.25">
      <c r="A133" s="42">
        <v>117</v>
      </c>
      <c r="B133" s="45">
        <f>B131+10</f>
        <v>510</v>
      </c>
      <c r="C133" s="45"/>
      <c r="D133" s="92" t="s">
        <v>152</v>
      </c>
      <c r="E133" s="45" t="s">
        <v>29</v>
      </c>
      <c r="F133" s="57">
        <v>1</v>
      </c>
      <c r="G133" s="103"/>
      <c r="H133" s="45"/>
      <c r="I133" s="103">
        <f>F133*G133</f>
        <v>0</v>
      </c>
    </row>
    <row r="134" spans="1:9" s="42" customFormat="1" ht="12" x14ac:dyDescent="0.25">
      <c r="A134" s="102">
        <v>118</v>
      </c>
      <c r="B134" s="45"/>
      <c r="C134" s="45"/>
      <c r="D134" s="92"/>
      <c r="E134" s="45"/>
      <c r="F134" s="57"/>
      <c r="G134" s="103"/>
      <c r="H134" s="45"/>
      <c r="I134" s="103"/>
    </row>
    <row r="135" spans="1:9" s="42" customFormat="1" ht="144" x14ac:dyDescent="0.25">
      <c r="A135" s="42">
        <v>119</v>
      </c>
      <c r="B135" s="45">
        <f>B133+10</f>
        <v>520</v>
      </c>
      <c r="C135" s="45"/>
      <c r="D135" s="92" t="s">
        <v>153</v>
      </c>
      <c r="E135" s="45"/>
      <c r="F135" s="57"/>
      <c r="G135" s="103"/>
      <c r="H135" s="45"/>
      <c r="I135" s="103"/>
    </row>
    <row r="136" spans="1:9" s="42" customFormat="1" ht="24" x14ac:dyDescent="0.25">
      <c r="A136" s="102">
        <v>120</v>
      </c>
      <c r="B136" s="45"/>
      <c r="C136" s="45"/>
      <c r="D136" s="92" t="s">
        <v>91</v>
      </c>
      <c r="E136" s="45" t="s">
        <v>29</v>
      </c>
      <c r="F136" s="57">
        <v>1</v>
      </c>
      <c r="G136" s="103"/>
      <c r="H136" s="45"/>
      <c r="I136" s="103">
        <f>F136*G136</f>
        <v>0</v>
      </c>
    </row>
    <row r="137" spans="1:9" s="42" customFormat="1" ht="12" x14ac:dyDescent="0.25">
      <c r="A137" s="42">
        <v>121</v>
      </c>
      <c r="B137" s="45"/>
      <c r="C137" s="45"/>
      <c r="D137" s="92"/>
      <c r="E137" s="45"/>
      <c r="F137" s="57"/>
      <c r="G137" s="103"/>
      <c r="H137" s="45"/>
      <c r="I137" s="103"/>
    </row>
    <row r="138" spans="1:9" s="42" customFormat="1" ht="120" x14ac:dyDescent="0.25">
      <c r="A138" s="102">
        <v>122</v>
      </c>
      <c r="B138" s="45">
        <f>B135+10</f>
        <v>530</v>
      </c>
      <c r="C138" s="45"/>
      <c r="D138" s="92" t="s">
        <v>92</v>
      </c>
      <c r="E138" s="45" t="s">
        <v>20</v>
      </c>
      <c r="F138" s="57">
        <v>1</v>
      </c>
      <c r="G138" s="103"/>
      <c r="H138" s="45"/>
      <c r="I138" s="103">
        <f>F138*G138</f>
        <v>0</v>
      </c>
    </row>
    <row r="139" spans="1:9" s="42" customFormat="1" ht="12" x14ac:dyDescent="0.25">
      <c r="A139" s="42">
        <v>123</v>
      </c>
      <c r="B139" s="45"/>
      <c r="C139" s="45"/>
      <c r="D139" s="92"/>
      <c r="E139" s="45"/>
      <c r="F139" s="57"/>
      <c r="G139" s="103"/>
      <c r="H139" s="45"/>
      <c r="I139" s="103"/>
    </row>
    <row r="140" spans="1:9" s="69" customFormat="1" x14ac:dyDescent="0.25">
      <c r="A140" s="32">
        <v>124</v>
      </c>
      <c r="B140" s="70" t="s">
        <v>88</v>
      </c>
      <c r="C140" s="28"/>
      <c r="D140" s="71" t="s">
        <v>94</v>
      </c>
      <c r="E140" s="28"/>
      <c r="F140" s="28"/>
      <c r="G140" s="28"/>
      <c r="H140" s="84">
        <f>SUM(I141:I145)</f>
        <v>0</v>
      </c>
      <c r="I140" s="72"/>
    </row>
    <row r="141" spans="1:9" s="42" customFormat="1" ht="12" x14ac:dyDescent="0.25">
      <c r="A141" s="42">
        <v>125</v>
      </c>
      <c r="B141" s="45"/>
      <c r="C141" s="45"/>
      <c r="D141" s="92"/>
      <c r="E141" s="45"/>
      <c r="F141" s="57"/>
      <c r="G141" s="103"/>
      <c r="H141" s="45"/>
      <c r="I141" s="103"/>
    </row>
    <row r="142" spans="1:9" s="42" customFormat="1" ht="144" x14ac:dyDescent="0.25">
      <c r="A142" s="102">
        <v>126</v>
      </c>
      <c r="B142" s="45">
        <f>B138+10</f>
        <v>540</v>
      </c>
      <c r="C142" s="45"/>
      <c r="D142" s="110" t="s">
        <v>171</v>
      </c>
      <c r="E142" s="45" t="s">
        <v>29</v>
      </c>
      <c r="F142" s="57">
        <v>14</v>
      </c>
      <c r="G142" s="103"/>
      <c r="H142" s="109"/>
      <c r="I142" s="103">
        <f>F142*G142</f>
        <v>0</v>
      </c>
    </row>
    <row r="143" spans="1:9" s="42" customFormat="1" ht="12" x14ac:dyDescent="0.25">
      <c r="A143" s="42">
        <v>127</v>
      </c>
      <c r="B143" s="45"/>
      <c r="C143" s="45"/>
      <c r="D143" s="92"/>
      <c r="E143" s="45"/>
      <c r="F143" s="57"/>
      <c r="G143" s="103"/>
      <c r="H143" s="45"/>
      <c r="I143" s="103"/>
    </row>
    <row r="144" spans="1:9" s="42" customFormat="1" ht="144" x14ac:dyDescent="0.25">
      <c r="A144" s="102">
        <v>128</v>
      </c>
      <c r="B144" s="45">
        <f>B142+10</f>
        <v>550</v>
      </c>
      <c r="C144" s="45"/>
      <c r="D144" s="107" t="s">
        <v>170</v>
      </c>
      <c r="E144" s="45" t="s">
        <v>29</v>
      </c>
      <c r="F144" s="57">
        <v>12</v>
      </c>
      <c r="G144" s="103"/>
      <c r="H144" s="109"/>
      <c r="I144" s="103">
        <f>F144*G144</f>
        <v>0</v>
      </c>
    </row>
    <row r="145" spans="1:9" s="42" customFormat="1" ht="12" x14ac:dyDescent="0.25">
      <c r="A145" s="42">
        <v>129</v>
      </c>
      <c r="B145" s="45"/>
      <c r="C145" s="45"/>
      <c r="D145" s="92"/>
      <c r="E145" s="45"/>
      <c r="F145" s="57"/>
      <c r="G145" s="103"/>
      <c r="H145" s="45"/>
      <c r="I145" s="103"/>
    </row>
    <row r="146" spans="1:9" s="69" customFormat="1" x14ac:dyDescent="0.25">
      <c r="A146" s="32">
        <v>130</v>
      </c>
      <c r="B146" s="70" t="s">
        <v>75</v>
      </c>
      <c r="C146" s="28"/>
      <c r="D146" s="71" t="s">
        <v>95</v>
      </c>
      <c r="E146" s="28"/>
      <c r="F146" s="28"/>
      <c r="G146" s="28"/>
      <c r="H146" s="84">
        <f>SUM(I148:I166)</f>
        <v>0</v>
      </c>
      <c r="I146" s="72"/>
    </row>
    <row r="147" spans="1:9" s="69" customFormat="1" x14ac:dyDescent="0.25">
      <c r="A147" s="43">
        <v>131</v>
      </c>
      <c r="B147" s="73"/>
      <c r="C147" s="36"/>
      <c r="D147" s="74" t="s">
        <v>96</v>
      </c>
      <c r="E147" s="38"/>
      <c r="F147" s="75"/>
      <c r="G147" s="75"/>
      <c r="H147" s="75"/>
      <c r="I147" s="39"/>
    </row>
    <row r="148" spans="1:9" s="42" customFormat="1" ht="12" x14ac:dyDescent="0.25">
      <c r="A148" s="102">
        <v>132</v>
      </c>
      <c r="B148" s="45"/>
      <c r="C148" s="45"/>
      <c r="D148" s="92"/>
      <c r="E148" s="45"/>
      <c r="F148" s="57"/>
      <c r="G148" s="103"/>
      <c r="H148" s="45"/>
      <c r="I148" s="103"/>
    </row>
    <row r="149" spans="1:9" s="42" customFormat="1" ht="252" x14ac:dyDescent="0.25">
      <c r="A149" s="42">
        <v>133</v>
      </c>
      <c r="B149" s="45">
        <f>B144+10</f>
        <v>560</v>
      </c>
      <c r="C149" s="45"/>
      <c r="D149" s="92" t="s">
        <v>140</v>
      </c>
      <c r="E149" s="45" t="s">
        <v>21</v>
      </c>
      <c r="F149" s="57">
        <v>3.67</v>
      </c>
      <c r="G149" s="103"/>
      <c r="H149" s="45"/>
      <c r="I149" s="103">
        <f>F149*G149</f>
        <v>0</v>
      </c>
    </row>
    <row r="150" spans="1:9" s="42" customFormat="1" ht="12" x14ac:dyDescent="0.25">
      <c r="A150" s="102">
        <v>134</v>
      </c>
      <c r="B150" s="45"/>
      <c r="C150" s="45"/>
      <c r="D150" s="92"/>
      <c r="E150" s="45"/>
      <c r="F150" s="57"/>
      <c r="G150" s="103"/>
      <c r="H150" s="45"/>
      <c r="I150" s="103"/>
    </row>
    <row r="151" spans="1:9" s="42" customFormat="1" ht="252" x14ac:dyDescent="0.25">
      <c r="A151" s="42">
        <v>135</v>
      </c>
      <c r="B151" s="45">
        <f>B149+10</f>
        <v>570</v>
      </c>
      <c r="C151" s="45"/>
      <c r="D151" s="92" t="s">
        <v>141</v>
      </c>
      <c r="E151" s="45" t="s">
        <v>21</v>
      </c>
      <c r="F151" s="57">
        <v>153.13</v>
      </c>
      <c r="G151" s="103"/>
      <c r="H151" s="45"/>
      <c r="I151" s="103">
        <f>F151*G151</f>
        <v>0</v>
      </c>
    </row>
    <row r="152" spans="1:9" s="42" customFormat="1" ht="12" x14ac:dyDescent="0.25">
      <c r="A152" s="102">
        <v>136</v>
      </c>
      <c r="B152" s="45"/>
      <c r="C152" s="45"/>
      <c r="D152" s="92"/>
      <c r="E152" s="45"/>
      <c r="F152" s="57"/>
      <c r="G152" s="103"/>
      <c r="H152" s="45"/>
      <c r="I152" s="103"/>
    </row>
    <row r="153" spans="1:9" s="42" customFormat="1" ht="108" x14ac:dyDescent="0.25">
      <c r="A153" s="42">
        <v>137</v>
      </c>
      <c r="B153" s="45">
        <f>B151+10</f>
        <v>580</v>
      </c>
      <c r="C153" s="45"/>
      <c r="D153" s="92" t="s">
        <v>98</v>
      </c>
      <c r="E153" s="45" t="s">
        <v>21</v>
      </c>
      <c r="F153" s="57">
        <v>156.80000000000001</v>
      </c>
      <c r="G153" s="103"/>
      <c r="H153" s="45"/>
      <c r="I153" s="103">
        <f>F153*G153</f>
        <v>0</v>
      </c>
    </row>
    <row r="154" spans="1:9" s="42" customFormat="1" ht="12" x14ac:dyDescent="0.25">
      <c r="B154" s="45"/>
      <c r="C154" s="45"/>
      <c r="D154" s="92"/>
      <c r="E154" s="45"/>
      <c r="F154" s="57"/>
      <c r="G154" s="103"/>
      <c r="H154" s="45"/>
      <c r="I154" s="103"/>
    </row>
    <row r="155" spans="1:9" s="42" customFormat="1" ht="120" x14ac:dyDescent="0.25">
      <c r="B155" s="45">
        <f>B153+5</f>
        <v>585</v>
      </c>
      <c r="C155" s="45"/>
      <c r="D155" s="92" t="s">
        <v>142</v>
      </c>
      <c r="E155" s="45" t="s">
        <v>20</v>
      </c>
      <c r="F155" s="57">
        <v>4</v>
      </c>
      <c r="G155" s="103"/>
      <c r="H155" s="45"/>
      <c r="I155" s="103">
        <f>F155*G155</f>
        <v>0</v>
      </c>
    </row>
    <row r="156" spans="1:9" s="42" customFormat="1" ht="12" x14ac:dyDescent="0.25">
      <c r="A156" s="102">
        <v>138</v>
      </c>
      <c r="B156" s="45"/>
      <c r="C156" s="45"/>
      <c r="D156" s="92"/>
      <c r="E156" s="45"/>
      <c r="F156" s="57"/>
      <c r="G156" s="103"/>
      <c r="H156" s="45"/>
      <c r="I156" s="103"/>
    </row>
    <row r="157" spans="1:9" s="102" customFormat="1" ht="15.75" customHeight="1" x14ac:dyDescent="0.25">
      <c r="A157" s="42">
        <v>139</v>
      </c>
      <c r="B157" s="114"/>
      <c r="C157" s="115"/>
      <c r="D157" s="111" t="s">
        <v>99</v>
      </c>
      <c r="E157" s="112"/>
      <c r="F157" s="112"/>
      <c r="G157" s="112"/>
      <c r="H157" s="112"/>
      <c r="I157" s="113"/>
    </row>
    <row r="158" spans="1:9" s="42" customFormat="1" ht="12" x14ac:dyDescent="0.25">
      <c r="A158" s="102">
        <v>140</v>
      </c>
      <c r="B158" s="45"/>
      <c r="C158" s="45"/>
      <c r="D158" s="92"/>
      <c r="E158" s="45"/>
      <c r="F158" s="57"/>
      <c r="G158" s="103"/>
      <c r="H158" s="45"/>
      <c r="I158" s="103"/>
    </row>
    <row r="159" spans="1:9" s="42" customFormat="1" ht="108" x14ac:dyDescent="0.25">
      <c r="A159" s="42">
        <v>141</v>
      </c>
      <c r="B159" s="45">
        <f>B153+10</f>
        <v>590</v>
      </c>
      <c r="C159" s="45"/>
      <c r="D159" s="92" t="s">
        <v>97</v>
      </c>
      <c r="E159" s="45" t="s">
        <v>21</v>
      </c>
      <c r="F159" s="57">
        <v>439</v>
      </c>
      <c r="G159" s="103"/>
      <c r="H159" s="45"/>
      <c r="I159" s="103">
        <f>F159*G159</f>
        <v>0</v>
      </c>
    </row>
    <row r="160" spans="1:9" s="42" customFormat="1" ht="12" x14ac:dyDescent="0.25">
      <c r="A160" s="102">
        <v>142</v>
      </c>
      <c r="B160" s="45"/>
      <c r="C160" s="45"/>
      <c r="D160" s="92"/>
      <c r="E160" s="45"/>
      <c r="F160" s="57"/>
      <c r="G160" s="103"/>
      <c r="H160" s="45"/>
      <c r="I160" s="103"/>
    </row>
    <row r="161" spans="1:9" s="69" customFormat="1" x14ac:dyDescent="0.25">
      <c r="A161" s="43">
        <v>143</v>
      </c>
      <c r="B161" s="73"/>
      <c r="C161" s="36"/>
      <c r="D161" s="74" t="s">
        <v>101</v>
      </c>
      <c r="E161" s="38"/>
      <c r="F161" s="75"/>
      <c r="G161" s="75"/>
      <c r="H161" s="75"/>
      <c r="I161" s="39"/>
    </row>
    <row r="162" spans="1:9" s="42" customFormat="1" ht="12" x14ac:dyDescent="0.25">
      <c r="A162" s="102">
        <v>144</v>
      </c>
      <c r="B162" s="45"/>
      <c r="C162" s="45"/>
      <c r="D162" s="92"/>
      <c r="E162" s="45"/>
      <c r="F162" s="57"/>
      <c r="G162" s="103"/>
      <c r="H162" s="45"/>
      <c r="I162" s="103"/>
    </row>
    <row r="163" spans="1:9" s="42" customFormat="1" ht="180" x14ac:dyDescent="0.25">
      <c r="A163" s="42">
        <v>145</v>
      </c>
      <c r="B163" s="45">
        <f>B159+10</f>
        <v>600</v>
      </c>
      <c r="C163" s="45"/>
      <c r="D163" s="92" t="s">
        <v>154</v>
      </c>
      <c r="E163" s="45" t="s">
        <v>21</v>
      </c>
      <c r="F163" s="57">
        <v>156.80000000000001</v>
      </c>
      <c r="G163" s="103"/>
      <c r="H163" s="45"/>
      <c r="I163" s="103">
        <f>F163*G163</f>
        <v>0</v>
      </c>
    </row>
    <row r="164" spans="1:9" s="42" customFormat="1" ht="12" x14ac:dyDescent="0.25">
      <c r="A164" s="102">
        <v>146</v>
      </c>
      <c r="B164" s="45"/>
      <c r="C164" s="45"/>
      <c r="D164" s="92"/>
      <c r="E164" s="45"/>
      <c r="F164" s="57"/>
      <c r="G164" s="103"/>
      <c r="H164" s="45"/>
      <c r="I164" s="103"/>
    </row>
    <row r="165" spans="1:9" s="42" customFormat="1" ht="132" x14ac:dyDescent="0.25">
      <c r="A165" s="42">
        <v>147</v>
      </c>
      <c r="B165" s="45">
        <f>B163+10</f>
        <v>610</v>
      </c>
      <c r="C165" s="45"/>
      <c r="D165" s="92" t="s">
        <v>102</v>
      </c>
      <c r="E165" s="45" t="s">
        <v>50</v>
      </c>
      <c r="F165" s="57">
        <v>134.5</v>
      </c>
      <c r="G165" s="103"/>
      <c r="H165" s="45"/>
      <c r="I165" s="103">
        <f>F165*G165</f>
        <v>0</v>
      </c>
    </row>
    <row r="166" spans="1:9" s="42" customFormat="1" ht="12" x14ac:dyDescent="0.25">
      <c r="A166" s="102">
        <v>148</v>
      </c>
      <c r="B166" s="45"/>
      <c r="C166" s="45"/>
      <c r="D166" s="92"/>
      <c r="E166" s="45"/>
      <c r="F166" s="57"/>
      <c r="G166" s="103"/>
      <c r="H166" s="45"/>
      <c r="I166" s="103"/>
    </row>
    <row r="167" spans="1:9" s="69" customFormat="1" x14ac:dyDescent="0.25">
      <c r="A167" s="43">
        <v>149</v>
      </c>
      <c r="B167" s="70" t="s">
        <v>121</v>
      </c>
      <c r="C167" s="28"/>
      <c r="D167" s="71" t="s">
        <v>42</v>
      </c>
      <c r="E167" s="28"/>
      <c r="F167" s="28"/>
      <c r="G167" s="28"/>
      <c r="H167" s="84">
        <f>SUM(I168:I190)</f>
        <v>0</v>
      </c>
      <c r="I167" s="72"/>
    </row>
    <row r="168" spans="1:9" s="42" customFormat="1" ht="12" x14ac:dyDescent="0.25">
      <c r="A168" s="102">
        <v>150</v>
      </c>
      <c r="B168" s="45"/>
      <c r="C168" s="45"/>
      <c r="D168" s="92"/>
      <c r="E168" s="45"/>
      <c r="F168" s="57"/>
      <c r="G168" s="103"/>
      <c r="H168" s="45"/>
      <c r="I168" s="103"/>
    </row>
    <row r="169" spans="1:9" s="42" customFormat="1" ht="132" x14ac:dyDescent="0.25">
      <c r="A169" s="42">
        <v>151</v>
      </c>
      <c r="B169" s="45">
        <f>B165+10</f>
        <v>620</v>
      </c>
      <c r="C169" s="45"/>
      <c r="D169" s="92" t="s">
        <v>104</v>
      </c>
      <c r="E169" s="45" t="s">
        <v>20</v>
      </c>
      <c r="F169" s="57">
        <v>1</v>
      </c>
      <c r="G169" s="103"/>
      <c r="H169" s="45"/>
      <c r="I169" s="103">
        <f>F169*G169</f>
        <v>0</v>
      </c>
    </row>
    <row r="170" spans="1:9" s="42" customFormat="1" ht="12" x14ac:dyDescent="0.25">
      <c r="A170" s="102">
        <v>152</v>
      </c>
      <c r="B170" s="45"/>
      <c r="C170" s="45"/>
      <c r="D170" s="92"/>
      <c r="E170" s="45"/>
      <c r="F170" s="57"/>
      <c r="G170" s="103"/>
      <c r="H170" s="45"/>
      <c r="I170" s="103"/>
    </row>
    <row r="171" spans="1:9" s="42" customFormat="1" ht="132" x14ac:dyDescent="0.25">
      <c r="A171" s="42">
        <v>153</v>
      </c>
      <c r="B171" s="45">
        <f>B169+10</f>
        <v>630</v>
      </c>
      <c r="C171" s="45"/>
      <c r="D171" s="92" t="s">
        <v>105</v>
      </c>
      <c r="E171" s="45" t="s">
        <v>20</v>
      </c>
      <c r="F171" s="57">
        <v>2</v>
      </c>
      <c r="G171" s="103"/>
      <c r="H171" s="45"/>
      <c r="I171" s="103">
        <f>F171*G171</f>
        <v>0</v>
      </c>
    </row>
    <row r="172" spans="1:9" s="42" customFormat="1" ht="12" x14ac:dyDescent="0.25">
      <c r="A172" s="102">
        <v>154</v>
      </c>
      <c r="B172" s="45"/>
      <c r="C172" s="45"/>
      <c r="D172" s="92"/>
      <c r="E172" s="45"/>
      <c r="F172" s="57"/>
      <c r="G172" s="103"/>
      <c r="H172" s="45"/>
      <c r="I172" s="103"/>
    </row>
    <row r="173" spans="1:9" s="42" customFormat="1" ht="132" x14ac:dyDescent="0.25">
      <c r="A173" s="42">
        <v>155</v>
      </c>
      <c r="B173" s="45">
        <f>B171+10</f>
        <v>640</v>
      </c>
      <c r="C173" s="45"/>
      <c r="D173" s="92" t="s">
        <v>106</v>
      </c>
      <c r="E173" s="45" t="s">
        <v>20</v>
      </c>
      <c r="F173" s="57">
        <v>1</v>
      </c>
      <c r="G173" s="103"/>
      <c r="H173" s="45"/>
      <c r="I173" s="103">
        <f>F173*G173</f>
        <v>0</v>
      </c>
    </row>
    <row r="174" spans="1:9" s="42" customFormat="1" ht="12" x14ac:dyDescent="0.25">
      <c r="A174" s="102">
        <v>156</v>
      </c>
      <c r="B174" s="45"/>
      <c r="C174" s="45"/>
      <c r="D174" s="92"/>
      <c r="E174" s="45"/>
      <c r="F174" s="57"/>
      <c r="G174" s="103"/>
      <c r="H174" s="45"/>
      <c r="I174" s="103"/>
    </row>
    <row r="175" spans="1:9" s="42" customFormat="1" ht="132" x14ac:dyDescent="0.25">
      <c r="A175" s="42">
        <v>157</v>
      </c>
      <c r="B175" s="45">
        <f>B173+10</f>
        <v>650</v>
      </c>
      <c r="C175" s="45"/>
      <c r="D175" s="92" t="s">
        <v>107</v>
      </c>
      <c r="E175" s="45" t="s">
        <v>20</v>
      </c>
      <c r="F175" s="57">
        <v>1</v>
      </c>
      <c r="G175" s="103"/>
      <c r="H175" s="45"/>
      <c r="I175" s="103">
        <f>F175*G175</f>
        <v>0</v>
      </c>
    </row>
    <row r="176" spans="1:9" s="42" customFormat="1" ht="12" x14ac:dyDescent="0.25">
      <c r="A176" s="102">
        <v>158</v>
      </c>
      <c r="B176" s="45"/>
      <c r="C176" s="45"/>
      <c r="D176" s="92"/>
      <c r="E176" s="45"/>
      <c r="F176" s="57"/>
      <c r="G176" s="103"/>
      <c r="H176" s="45"/>
      <c r="I176" s="103"/>
    </row>
    <row r="177" spans="1:9" s="42" customFormat="1" ht="132" x14ac:dyDescent="0.25">
      <c r="A177" s="42">
        <v>159</v>
      </c>
      <c r="B177" s="45">
        <f>B175+10</f>
        <v>660</v>
      </c>
      <c r="C177" s="45"/>
      <c r="D177" s="92" t="s">
        <v>108</v>
      </c>
      <c r="E177" s="45" t="s">
        <v>20</v>
      </c>
      <c r="F177" s="57">
        <v>1</v>
      </c>
      <c r="G177" s="103"/>
      <c r="H177" s="45"/>
      <c r="I177" s="103">
        <f>F177*G177</f>
        <v>0</v>
      </c>
    </row>
    <row r="178" spans="1:9" s="42" customFormat="1" ht="12" x14ac:dyDescent="0.25">
      <c r="A178" s="102">
        <v>160</v>
      </c>
      <c r="B178" s="45"/>
      <c r="C178" s="45"/>
      <c r="D178" s="92"/>
      <c r="E178" s="45"/>
      <c r="F178" s="57"/>
      <c r="G178" s="103"/>
      <c r="H178" s="45"/>
      <c r="I178" s="103"/>
    </row>
    <row r="179" spans="1:9" s="42" customFormat="1" ht="144" x14ac:dyDescent="0.25">
      <c r="A179" s="42">
        <v>161</v>
      </c>
      <c r="B179" s="45">
        <f>B177+10</f>
        <v>670</v>
      </c>
      <c r="C179" s="45"/>
      <c r="D179" s="92" t="s">
        <v>109</v>
      </c>
      <c r="E179" s="45" t="s">
        <v>20</v>
      </c>
      <c r="F179" s="57">
        <v>1</v>
      </c>
      <c r="G179" s="103"/>
      <c r="H179" s="45"/>
      <c r="I179" s="103">
        <f>F179*G179</f>
        <v>0</v>
      </c>
    </row>
    <row r="180" spans="1:9" s="42" customFormat="1" ht="12" x14ac:dyDescent="0.25">
      <c r="B180" s="45"/>
      <c r="C180" s="45"/>
      <c r="D180" s="92"/>
      <c r="E180" s="45"/>
      <c r="F180" s="57"/>
      <c r="G180" s="103"/>
      <c r="H180" s="45"/>
      <c r="I180" s="103"/>
    </row>
    <row r="181" spans="1:9" s="42" customFormat="1" ht="96" x14ac:dyDescent="0.25">
      <c r="B181" s="45">
        <f>B179+5</f>
        <v>675</v>
      </c>
      <c r="C181" s="45"/>
      <c r="D181" s="92" t="s">
        <v>157</v>
      </c>
      <c r="E181" s="45" t="s">
        <v>21</v>
      </c>
      <c r="F181" s="57">
        <v>6.4</v>
      </c>
      <c r="G181" s="103"/>
      <c r="H181" s="45"/>
      <c r="I181" s="103">
        <f>F181*G181</f>
        <v>0</v>
      </c>
    </row>
    <row r="182" spans="1:9" s="42" customFormat="1" ht="12" x14ac:dyDescent="0.25">
      <c r="A182" s="102">
        <v>162</v>
      </c>
      <c r="B182" s="45"/>
      <c r="C182" s="45"/>
      <c r="D182" s="92"/>
      <c r="E182" s="45"/>
      <c r="F182" s="57"/>
      <c r="G182" s="103"/>
      <c r="H182" s="45"/>
      <c r="I182" s="103"/>
    </row>
    <row r="183" spans="1:9" s="102" customFormat="1" ht="12" x14ac:dyDescent="0.25">
      <c r="A183" s="42">
        <v>163</v>
      </c>
      <c r="B183" s="114"/>
      <c r="C183" s="115"/>
      <c r="D183" s="111" t="s">
        <v>110</v>
      </c>
      <c r="E183" s="112"/>
      <c r="F183" s="112"/>
      <c r="G183" s="112"/>
      <c r="H183" s="112"/>
      <c r="I183" s="113"/>
    </row>
    <row r="184" spans="1:9" s="42" customFormat="1" ht="12" x14ac:dyDescent="0.25">
      <c r="A184" s="102">
        <v>164</v>
      </c>
      <c r="B184" s="45"/>
      <c r="C184" s="45"/>
      <c r="D184" s="92"/>
      <c r="E184" s="45"/>
      <c r="F184" s="57"/>
      <c r="G184" s="103"/>
      <c r="H184" s="45"/>
      <c r="I184" s="103"/>
    </row>
    <row r="185" spans="1:9" s="42" customFormat="1" ht="216" x14ac:dyDescent="0.25">
      <c r="A185" s="42">
        <v>165</v>
      </c>
      <c r="B185" s="45">
        <f>B179+10</f>
        <v>680</v>
      </c>
      <c r="C185" s="45"/>
      <c r="D185" s="92" t="s">
        <v>143</v>
      </c>
      <c r="E185" s="45" t="s">
        <v>20</v>
      </c>
      <c r="F185" s="57">
        <v>7</v>
      </c>
      <c r="G185" s="103"/>
      <c r="H185" s="45"/>
      <c r="I185" s="103">
        <f>F185*G185</f>
        <v>0</v>
      </c>
    </row>
    <row r="186" spans="1:9" s="42" customFormat="1" ht="12" x14ac:dyDescent="0.25">
      <c r="A186" s="102">
        <v>166</v>
      </c>
      <c r="B186" s="45"/>
      <c r="C186" s="45"/>
      <c r="D186" s="92"/>
      <c r="E186" s="45"/>
      <c r="F186" s="57"/>
      <c r="G186" s="103"/>
      <c r="H186" s="45"/>
      <c r="I186" s="103"/>
    </row>
    <row r="187" spans="1:9" s="42" customFormat="1" ht="216" x14ac:dyDescent="0.25">
      <c r="A187" s="42">
        <v>167</v>
      </c>
      <c r="B187" s="45">
        <f>B185+10</f>
        <v>690</v>
      </c>
      <c r="C187" s="45"/>
      <c r="D187" s="92" t="s">
        <v>144</v>
      </c>
      <c r="E187" s="45" t="s">
        <v>20</v>
      </c>
      <c r="F187" s="57">
        <v>1</v>
      </c>
      <c r="G187" s="103"/>
      <c r="H187" s="45"/>
      <c r="I187" s="103">
        <f>F187*G187</f>
        <v>0</v>
      </c>
    </row>
    <row r="188" spans="1:9" s="42" customFormat="1" ht="12" x14ac:dyDescent="0.25">
      <c r="A188" s="102">
        <v>168</v>
      </c>
      <c r="B188" s="45"/>
      <c r="C188" s="45"/>
      <c r="D188" s="92"/>
      <c r="E188" s="45"/>
      <c r="F188" s="57"/>
      <c r="G188" s="103"/>
      <c r="H188" s="45"/>
      <c r="I188" s="103"/>
    </row>
    <row r="189" spans="1:9" s="42" customFormat="1" ht="216" x14ac:dyDescent="0.25">
      <c r="A189" s="42">
        <v>169</v>
      </c>
      <c r="B189" s="45">
        <f>B187+10</f>
        <v>700</v>
      </c>
      <c r="C189" s="45"/>
      <c r="D189" s="92" t="s">
        <v>145</v>
      </c>
      <c r="E189" s="45" t="s">
        <v>20</v>
      </c>
      <c r="F189" s="57">
        <v>1</v>
      </c>
      <c r="G189" s="103"/>
      <c r="H189" s="45"/>
      <c r="I189" s="103">
        <f>F189*G189</f>
        <v>0</v>
      </c>
    </row>
    <row r="190" spans="1:9" s="42" customFormat="1" ht="12" x14ac:dyDescent="0.25">
      <c r="A190" s="102">
        <v>170</v>
      </c>
      <c r="B190" s="45"/>
      <c r="C190" s="45"/>
      <c r="D190" s="92"/>
      <c r="E190" s="45"/>
      <c r="F190" s="57"/>
      <c r="G190" s="103"/>
      <c r="H190" s="45"/>
      <c r="I190" s="103"/>
    </row>
    <row r="191" spans="1:9" s="69" customFormat="1" x14ac:dyDescent="0.25">
      <c r="A191" s="43">
        <v>171</v>
      </c>
      <c r="B191" s="70" t="s">
        <v>128</v>
      </c>
      <c r="C191" s="28"/>
      <c r="D191" s="71" t="s">
        <v>111</v>
      </c>
      <c r="E191" s="28"/>
      <c r="F191" s="28"/>
      <c r="G191" s="28"/>
      <c r="H191" s="84">
        <f>SUM(I193:I197)</f>
        <v>0</v>
      </c>
      <c r="I191" s="72"/>
    </row>
    <row r="192" spans="1:9" s="69" customFormat="1" x14ac:dyDescent="0.25">
      <c r="A192" s="32">
        <v>172</v>
      </c>
      <c r="B192" s="73"/>
      <c r="C192" s="36"/>
      <c r="D192" s="74" t="s">
        <v>110</v>
      </c>
      <c r="E192" s="38"/>
      <c r="F192" s="75"/>
      <c r="G192" s="75"/>
      <c r="H192" s="75"/>
      <c r="I192" s="39"/>
    </row>
    <row r="193" spans="1:9" s="42" customFormat="1" ht="12" x14ac:dyDescent="0.25">
      <c r="A193" s="42">
        <v>173</v>
      </c>
      <c r="B193" s="45"/>
      <c r="C193" s="45"/>
      <c r="D193" s="92"/>
      <c r="E193" s="45"/>
      <c r="F193" s="57"/>
      <c r="G193" s="103"/>
      <c r="H193" s="45"/>
      <c r="I193" s="103"/>
    </row>
    <row r="194" spans="1:9" s="42" customFormat="1" ht="168" x14ac:dyDescent="0.25">
      <c r="A194" s="102">
        <v>174</v>
      </c>
      <c r="B194" s="45">
        <f>B189+10</f>
        <v>710</v>
      </c>
      <c r="C194" s="45"/>
      <c r="D194" s="92" t="s">
        <v>120</v>
      </c>
      <c r="E194" s="45" t="s">
        <v>20</v>
      </c>
      <c r="F194" s="57">
        <v>3</v>
      </c>
      <c r="G194" s="116"/>
      <c r="H194" s="45"/>
      <c r="I194" s="103">
        <f>F194*G194</f>
        <v>0</v>
      </c>
    </row>
    <row r="195" spans="1:9" s="42" customFormat="1" ht="12" x14ac:dyDescent="0.25">
      <c r="A195" s="102"/>
      <c r="B195" s="45"/>
      <c r="C195" s="45"/>
      <c r="D195" s="92"/>
      <c r="E195" s="45"/>
      <c r="F195" s="57"/>
      <c r="G195" s="116"/>
      <c r="H195" s="45"/>
      <c r="I195" s="103"/>
    </row>
    <row r="196" spans="1:9" s="42" customFormat="1" ht="144" x14ac:dyDescent="0.25">
      <c r="A196" s="102"/>
      <c r="B196" s="45">
        <f>B194+5</f>
        <v>715</v>
      </c>
      <c r="C196" s="45"/>
      <c r="D196" s="107" t="s">
        <v>146</v>
      </c>
      <c r="E196" s="45" t="s">
        <v>20</v>
      </c>
      <c r="F196" s="57">
        <v>1</v>
      </c>
      <c r="G196" s="116"/>
      <c r="H196" s="45"/>
      <c r="I196" s="103">
        <f>G196*F196</f>
        <v>0</v>
      </c>
    </row>
    <row r="197" spans="1:9" s="42" customFormat="1" ht="12" x14ac:dyDescent="0.25">
      <c r="A197" s="42">
        <v>175</v>
      </c>
      <c r="B197" s="45"/>
      <c r="C197" s="45"/>
      <c r="D197" s="92"/>
      <c r="E197" s="45"/>
      <c r="F197" s="57"/>
      <c r="G197" s="103"/>
      <c r="H197" s="45"/>
      <c r="I197" s="103"/>
    </row>
    <row r="198" spans="1:9" s="69" customFormat="1" x14ac:dyDescent="0.25">
      <c r="A198" s="32">
        <v>176</v>
      </c>
      <c r="B198" s="70" t="s">
        <v>93</v>
      </c>
      <c r="C198" s="78"/>
      <c r="D198" s="71" t="s">
        <v>122</v>
      </c>
      <c r="E198" s="28"/>
      <c r="F198" s="28"/>
      <c r="G198" s="28"/>
      <c r="H198" s="84">
        <f>SUM(I200:I214)</f>
        <v>0</v>
      </c>
      <c r="I198" s="72"/>
    </row>
    <row r="199" spans="1:9" s="69" customFormat="1" x14ac:dyDescent="0.25">
      <c r="A199" s="43">
        <v>177</v>
      </c>
      <c r="B199" s="79"/>
      <c r="C199" s="80"/>
      <c r="D199" s="74"/>
      <c r="E199" s="38"/>
      <c r="F199" s="75"/>
      <c r="G199" s="75"/>
      <c r="H199" s="75"/>
      <c r="I199" s="39"/>
    </row>
    <row r="200" spans="1:9" s="102" customFormat="1" ht="12" x14ac:dyDescent="0.25">
      <c r="A200" s="102">
        <v>178</v>
      </c>
      <c r="B200" s="81"/>
      <c r="C200" s="104"/>
      <c r="D200" s="105"/>
      <c r="E200" s="106"/>
      <c r="F200" s="117"/>
      <c r="G200" s="82"/>
      <c r="H200" s="119"/>
      <c r="I200" s="118"/>
    </row>
    <row r="201" spans="1:9" s="42" customFormat="1" ht="108" x14ac:dyDescent="0.25">
      <c r="A201" s="42">
        <v>179</v>
      </c>
      <c r="B201" s="45">
        <f>+B194+10</f>
        <v>720</v>
      </c>
      <c r="C201" s="45"/>
      <c r="D201" s="92" t="s">
        <v>176</v>
      </c>
      <c r="E201" s="45" t="s">
        <v>29</v>
      </c>
      <c r="F201" s="57">
        <v>15</v>
      </c>
      <c r="G201" s="103"/>
      <c r="H201" s="45"/>
      <c r="I201" s="103">
        <f>F201*G201</f>
        <v>0</v>
      </c>
    </row>
    <row r="202" spans="1:9" s="42" customFormat="1" ht="12" x14ac:dyDescent="0.25">
      <c r="A202" s="102">
        <v>180</v>
      </c>
      <c r="B202" s="45"/>
      <c r="C202" s="45"/>
      <c r="D202" s="92"/>
      <c r="E202" s="45"/>
      <c r="F202" s="57"/>
      <c r="G202" s="103"/>
      <c r="H202" s="45"/>
      <c r="I202" s="103"/>
    </row>
    <row r="203" spans="1:9" s="42" customFormat="1" ht="108" x14ac:dyDescent="0.25">
      <c r="A203" s="42">
        <v>181</v>
      </c>
      <c r="B203" s="45">
        <f>+B201+10</f>
        <v>730</v>
      </c>
      <c r="C203" s="45"/>
      <c r="D203" s="92" t="s">
        <v>177</v>
      </c>
      <c r="E203" s="45" t="s">
        <v>29</v>
      </c>
      <c r="F203" s="57">
        <v>7</v>
      </c>
      <c r="G203" s="103"/>
      <c r="H203" s="45"/>
      <c r="I203" s="103">
        <f>F203*G203</f>
        <v>0</v>
      </c>
    </row>
    <row r="204" spans="1:9" s="42" customFormat="1" ht="12" x14ac:dyDescent="0.25">
      <c r="A204" s="102">
        <v>182</v>
      </c>
      <c r="B204" s="45"/>
      <c r="C204" s="45"/>
      <c r="D204" s="92"/>
      <c r="E204" s="45"/>
      <c r="F204" s="57"/>
      <c r="G204" s="103"/>
      <c r="H204" s="45"/>
      <c r="I204" s="103"/>
    </row>
    <row r="205" spans="1:9" s="42" customFormat="1" ht="132" x14ac:dyDescent="0.25">
      <c r="A205" s="42">
        <v>183</v>
      </c>
      <c r="B205" s="45">
        <f>+B203+10</f>
        <v>740</v>
      </c>
      <c r="C205" s="45"/>
      <c r="D205" s="105" t="s">
        <v>155</v>
      </c>
      <c r="E205" s="45" t="s">
        <v>29</v>
      </c>
      <c r="F205" s="57">
        <v>1</v>
      </c>
      <c r="G205" s="103"/>
      <c r="H205" s="45"/>
      <c r="I205" s="103">
        <f>F205*G205</f>
        <v>0</v>
      </c>
    </row>
    <row r="206" spans="1:9" s="42" customFormat="1" ht="12" x14ac:dyDescent="0.25">
      <c r="B206" s="45"/>
      <c r="C206" s="45"/>
      <c r="D206" s="92"/>
      <c r="E206" s="45"/>
      <c r="F206" s="57"/>
      <c r="G206" s="103"/>
      <c r="H206" s="45"/>
      <c r="I206" s="103"/>
    </row>
    <row r="207" spans="1:9" s="42" customFormat="1" ht="369.75" customHeight="1" x14ac:dyDescent="0.25">
      <c r="B207" s="45">
        <f>B205+2</f>
        <v>742</v>
      </c>
      <c r="C207" s="45"/>
      <c r="D207" s="107" t="s">
        <v>147</v>
      </c>
      <c r="E207" s="45" t="s">
        <v>20</v>
      </c>
      <c r="F207" s="57">
        <v>2</v>
      </c>
      <c r="G207" s="103"/>
      <c r="H207" s="45"/>
      <c r="I207" s="103">
        <f>G207*F207</f>
        <v>0</v>
      </c>
    </row>
    <row r="208" spans="1:9" s="42" customFormat="1" ht="12" x14ac:dyDescent="0.25">
      <c r="B208" s="45"/>
      <c r="C208" s="45"/>
      <c r="D208" s="107"/>
      <c r="E208" s="45"/>
      <c r="F208" s="57"/>
      <c r="G208" s="103"/>
      <c r="H208" s="45"/>
      <c r="I208" s="103"/>
    </row>
    <row r="209" spans="1:9" s="120" customFormat="1" ht="180" x14ac:dyDescent="0.25">
      <c r="B209" s="91">
        <f>B207+2</f>
        <v>744</v>
      </c>
      <c r="C209" s="91"/>
      <c r="D209" s="107" t="s">
        <v>148</v>
      </c>
      <c r="E209" s="91" t="s">
        <v>149</v>
      </c>
      <c r="F209" s="90">
        <v>50</v>
      </c>
      <c r="G209" s="116"/>
      <c r="H209" s="91"/>
      <c r="I209" s="103">
        <f>G209*F209</f>
        <v>0</v>
      </c>
    </row>
    <row r="210" spans="1:9" s="120" customFormat="1" ht="12" x14ac:dyDescent="0.25">
      <c r="B210" s="91"/>
      <c r="C210" s="91"/>
      <c r="D210" s="107"/>
      <c r="E210" s="91"/>
      <c r="F210" s="90"/>
      <c r="G210" s="116"/>
      <c r="H210" s="91"/>
      <c r="I210" s="116"/>
    </row>
    <row r="211" spans="1:9" s="42" customFormat="1" ht="96" x14ac:dyDescent="0.25">
      <c r="B211" s="45">
        <f>B209+2</f>
        <v>746</v>
      </c>
      <c r="C211" s="45"/>
      <c r="D211" s="107" t="s">
        <v>156</v>
      </c>
      <c r="E211" s="45" t="s">
        <v>50</v>
      </c>
      <c r="F211" s="57">
        <v>15</v>
      </c>
      <c r="G211" s="103"/>
      <c r="H211" s="45"/>
      <c r="I211" s="103">
        <f>G211*F211</f>
        <v>0</v>
      </c>
    </row>
    <row r="212" spans="1:9" s="42" customFormat="1" ht="12" x14ac:dyDescent="0.25">
      <c r="B212" s="45"/>
      <c r="C212" s="45"/>
      <c r="D212" s="107"/>
      <c r="E212" s="45"/>
      <c r="F212" s="57"/>
      <c r="G212" s="103"/>
      <c r="H212" s="45"/>
      <c r="I212" s="103"/>
    </row>
    <row r="213" spans="1:9" s="42" customFormat="1" ht="144" x14ac:dyDescent="0.25">
      <c r="B213" s="45">
        <f>B211+2</f>
        <v>748</v>
      </c>
      <c r="C213" s="45"/>
      <c r="D213" s="107" t="s">
        <v>159</v>
      </c>
      <c r="E213" s="45" t="s">
        <v>158</v>
      </c>
      <c r="F213" s="57">
        <v>50</v>
      </c>
      <c r="G213" s="103"/>
      <c r="H213" s="45"/>
      <c r="I213" s="103">
        <f>G213*F213</f>
        <v>0</v>
      </c>
    </row>
    <row r="214" spans="1:9" s="42" customFormat="1" ht="12" x14ac:dyDescent="0.25">
      <c r="A214" s="102">
        <v>184</v>
      </c>
      <c r="B214" s="45"/>
      <c r="C214" s="45"/>
      <c r="D214" s="92"/>
      <c r="E214" s="45"/>
      <c r="F214" s="57"/>
      <c r="G214" s="103"/>
      <c r="H214" s="45"/>
      <c r="I214" s="103"/>
    </row>
    <row r="215" spans="1:9" s="69" customFormat="1" x14ac:dyDescent="0.25">
      <c r="A215" s="43">
        <v>185</v>
      </c>
      <c r="B215" s="70"/>
      <c r="C215" s="76"/>
      <c r="D215" s="71" t="s">
        <v>114</v>
      </c>
      <c r="E215" s="28"/>
      <c r="F215" s="28"/>
      <c r="G215" s="28"/>
      <c r="H215" s="84">
        <f>SUM(I218:I222)</f>
        <v>0</v>
      </c>
      <c r="I215" s="72"/>
    </row>
    <row r="216" spans="1:9" s="69" customFormat="1" x14ac:dyDescent="0.25">
      <c r="A216" s="32">
        <v>186</v>
      </c>
      <c r="B216" s="73"/>
      <c r="C216" s="77"/>
      <c r="D216" s="74" t="s">
        <v>115</v>
      </c>
      <c r="E216" s="38"/>
      <c r="F216" s="75"/>
      <c r="G216" s="75"/>
      <c r="H216" s="75"/>
      <c r="I216" s="39"/>
    </row>
    <row r="217" spans="1:9" s="129" customFormat="1" ht="12" customHeight="1" x14ac:dyDescent="0.25">
      <c r="A217" s="122"/>
      <c r="B217" s="123"/>
      <c r="C217" s="124"/>
      <c r="D217" s="125"/>
      <c r="E217" s="126"/>
      <c r="F217" s="127"/>
      <c r="G217" s="127"/>
      <c r="H217" s="127"/>
      <c r="I217" s="128"/>
    </row>
    <row r="218" spans="1:9" s="42" customFormat="1" ht="60" x14ac:dyDescent="0.25">
      <c r="A218" s="42">
        <v>187</v>
      </c>
      <c r="B218" s="45">
        <f>B205+10</f>
        <v>750</v>
      </c>
      <c r="C218" s="45" t="s">
        <v>112</v>
      </c>
      <c r="D218" s="92" t="s">
        <v>113</v>
      </c>
      <c r="E218" s="45" t="s">
        <v>21</v>
      </c>
      <c r="F218" s="57">
        <v>156</v>
      </c>
      <c r="G218" s="103"/>
      <c r="H218" s="45"/>
      <c r="I218" s="103">
        <f>F218*G218</f>
        <v>0</v>
      </c>
    </row>
    <row r="219" spans="1:9" s="42" customFormat="1" ht="12" x14ac:dyDescent="0.25">
      <c r="A219" s="102">
        <v>188</v>
      </c>
      <c r="B219" s="45"/>
      <c r="C219" s="45"/>
      <c r="D219" s="121"/>
      <c r="E219" s="45"/>
      <c r="F219" s="57"/>
      <c r="G219" s="103"/>
      <c r="H219" s="45"/>
      <c r="I219" s="103"/>
    </row>
    <row r="220" spans="1:9" s="69" customFormat="1" x14ac:dyDescent="0.25">
      <c r="A220" s="43">
        <v>189</v>
      </c>
      <c r="B220" s="73"/>
      <c r="C220" s="77"/>
      <c r="D220" s="74" t="s">
        <v>116</v>
      </c>
      <c r="E220" s="38"/>
      <c r="F220" s="75"/>
      <c r="G220" s="75"/>
      <c r="H220" s="75"/>
      <c r="I220" s="39"/>
    </row>
    <row r="221" spans="1:9" s="42" customFormat="1" ht="12" x14ac:dyDescent="0.25">
      <c r="A221" s="102">
        <v>190</v>
      </c>
      <c r="B221" s="45"/>
      <c r="C221" s="45"/>
      <c r="D221" s="92"/>
      <c r="E221" s="45"/>
      <c r="F221" s="57"/>
      <c r="G221" s="103"/>
      <c r="H221" s="45"/>
      <c r="I221" s="103"/>
    </row>
    <row r="222" spans="1:9" s="42" customFormat="1" ht="132" x14ac:dyDescent="0.25">
      <c r="A222" s="42">
        <v>191</v>
      </c>
      <c r="B222" s="45">
        <f>B218+10</f>
        <v>760</v>
      </c>
      <c r="C222" s="45" t="s">
        <v>117</v>
      </c>
      <c r="D222" s="92" t="s">
        <v>118</v>
      </c>
      <c r="E222" s="45" t="s">
        <v>119</v>
      </c>
      <c r="F222" s="57">
        <v>1</v>
      </c>
      <c r="G222" s="103"/>
      <c r="H222" s="45"/>
      <c r="I222" s="103">
        <f>F222*G222</f>
        <v>0</v>
      </c>
    </row>
    <row r="223" spans="1:9" x14ac:dyDescent="0.25">
      <c r="A223" s="43">
        <v>195</v>
      </c>
      <c r="D223" s="56"/>
      <c r="E223" s="59"/>
      <c r="F223" s="60"/>
      <c r="G223" s="61"/>
      <c r="I223" s="62"/>
    </row>
    <row r="224" spans="1:9" ht="15.75" x14ac:dyDescent="0.25">
      <c r="A224" s="32">
        <v>196</v>
      </c>
      <c r="D224" s="56"/>
      <c r="F224" s="60"/>
      <c r="G224" s="61"/>
      <c r="H224" s="63" t="s">
        <v>16</v>
      </c>
      <c r="I224" s="64">
        <f>SUM(I17:I222)</f>
        <v>0</v>
      </c>
    </row>
    <row r="225" spans="1:9" ht="15.75" x14ac:dyDescent="0.25">
      <c r="A225" s="43">
        <v>197</v>
      </c>
      <c r="D225" s="56"/>
      <c r="G225" s="61"/>
      <c r="H225" s="63" t="s">
        <v>11</v>
      </c>
      <c r="I225" s="65">
        <f>+I224*0.16</f>
        <v>0</v>
      </c>
    </row>
    <row r="226" spans="1:9" ht="15.75" x14ac:dyDescent="0.25">
      <c r="A226" s="32">
        <v>198</v>
      </c>
      <c r="D226" s="56"/>
      <c r="G226" s="61"/>
      <c r="H226" s="63" t="s">
        <v>12</v>
      </c>
      <c r="I226" s="64">
        <f>+I225+I224</f>
        <v>0</v>
      </c>
    </row>
    <row r="227" spans="1:9" x14ac:dyDescent="0.25">
      <c r="D227" s="56"/>
      <c r="G227" s="61"/>
    </row>
    <row r="228" spans="1:9" x14ac:dyDescent="0.25">
      <c r="D228" s="56"/>
      <c r="G228" s="61"/>
    </row>
    <row r="229" spans="1:9" x14ac:dyDescent="0.25">
      <c r="D229" s="56"/>
      <c r="G229" s="61"/>
    </row>
    <row r="230" spans="1:9" x14ac:dyDescent="0.25">
      <c r="D230" s="56"/>
      <c r="G230" s="61"/>
    </row>
    <row r="231" spans="1:9" x14ac:dyDescent="0.25">
      <c r="D231" s="56"/>
      <c r="G231" s="61"/>
    </row>
    <row r="232" spans="1:9" x14ac:dyDescent="0.25">
      <c r="D232" s="56"/>
      <c r="G232" s="61"/>
    </row>
    <row r="233" spans="1:9" x14ac:dyDescent="0.25">
      <c r="D233" s="56"/>
      <c r="G233" s="61"/>
    </row>
    <row r="234" spans="1:9" x14ac:dyDescent="0.25">
      <c r="D234" s="56"/>
    </row>
    <row r="235" spans="1:9" x14ac:dyDescent="0.25">
      <c r="D235" s="56"/>
    </row>
    <row r="236" spans="1:9" x14ac:dyDescent="0.25">
      <c r="D236" s="56"/>
    </row>
    <row r="237" spans="1:9" x14ac:dyDescent="0.25">
      <c r="D237" s="56"/>
    </row>
    <row r="238" spans="1:9" x14ac:dyDescent="0.25">
      <c r="D238" s="56"/>
    </row>
  </sheetData>
  <protectedRanges>
    <protectedRange sqref="G11" name="Rango1"/>
  </protectedRanges>
  <autoFilter ref="A12:I226" xr:uid="{00000000-0009-0000-0000-000000000000}">
    <sortState xmlns:xlrd2="http://schemas.microsoft.com/office/spreadsheetml/2017/richdata2" ref="A14:I211">
      <sortCondition ref="A13:A211"/>
    </sortState>
  </autoFilter>
  <mergeCells count="6">
    <mergeCell ref="C10:G10"/>
    <mergeCell ref="C9:G9"/>
    <mergeCell ref="D3:H3"/>
    <mergeCell ref="D4:H4"/>
    <mergeCell ref="C8:G8"/>
    <mergeCell ref="C7:H7"/>
  </mergeCells>
  <printOptions horizontalCentered="1"/>
  <pageMargins left="0.39370078740157483" right="0.39370078740157483" top="0.39370078740157483" bottom="0.98425196850393704" header="0.31496062992125984" footer="0.39370078740157483"/>
  <pageSetup scale="70" orientation="portrait" r:id="rId1"/>
  <headerFooter>
    <oddFooter xml:space="preserve">&amp;L&amp;10DIRECCION DE PROYECTOS&amp;9
&amp;C&amp;G&amp;R&amp;10&amp;P DE &amp;N&amp;8
</oddFooter>
  </headerFooter>
  <rowBreaks count="5" manualBreakCount="5">
    <brk id="44" min="3" max="8" man="1"/>
    <brk id="79" min="3" max="8" man="1"/>
    <brk id="97" min="3" max="8" man="1"/>
    <brk id="145" min="1" max="8" man="1"/>
    <brk id="166" min="1" max="8"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1"/>
  <sheetViews>
    <sheetView view="pageBreakPreview" topLeftCell="B1" zoomScale="90" zoomScaleNormal="100" zoomScaleSheetLayoutView="90" workbookViewId="0">
      <selection activeCell="H41" sqref="H41"/>
    </sheetView>
  </sheetViews>
  <sheetFormatPr baseColWidth="10" defaultRowHeight="15" x14ac:dyDescent="0.25"/>
  <cols>
    <col min="1" max="1" width="0" hidden="1" customWidth="1"/>
    <col min="2" max="2" width="8.7109375" customWidth="1"/>
    <col min="3" max="3" width="16.140625" customWidth="1"/>
    <col min="4" max="4" width="38.85546875" customWidth="1"/>
    <col min="5" max="5" width="7.7109375" customWidth="1"/>
    <col min="6" max="6" width="10.42578125" customWidth="1"/>
    <col min="7" max="7" width="11.5703125" customWidth="1"/>
    <col min="8" max="8" width="18.140625" customWidth="1"/>
    <col min="9" max="9" width="24.7109375" customWidth="1"/>
  </cols>
  <sheetData>
    <row r="1" spans="1:8" s="43" customFormat="1" x14ac:dyDescent="0.25">
      <c r="B1" s="22"/>
      <c r="C1" s="2"/>
      <c r="D1" s="1"/>
      <c r="E1" s="2"/>
      <c r="F1" s="40"/>
      <c r="G1" s="41"/>
      <c r="H1" s="42"/>
    </row>
    <row r="2" spans="1:8" s="43" customFormat="1" x14ac:dyDescent="0.25">
      <c r="B2" s="22"/>
      <c r="C2" s="2"/>
      <c r="D2" s="2"/>
      <c r="E2" s="2"/>
      <c r="F2" s="40"/>
      <c r="G2" s="44"/>
      <c r="H2" s="4"/>
    </row>
    <row r="3" spans="1:8" s="43" customFormat="1" ht="18.75" x14ac:dyDescent="0.25">
      <c r="B3" s="22"/>
      <c r="C3" s="2"/>
      <c r="D3" s="131" t="s">
        <v>0</v>
      </c>
      <c r="E3" s="131"/>
      <c r="F3" s="131"/>
      <c r="G3" s="131"/>
      <c r="H3" s="21"/>
    </row>
    <row r="4" spans="1:8" s="43" customFormat="1" ht="18.75" customHeight="1" x14ac:dyDescent="0.25">
      <c r="B4" s="22"/>
      <c r="C4" s="22"/>
      <c r="D4" s="131" t="s">
        <v>1</v>
      </c>
      <c r="E4" s="131"/>
      <c r="F4" s="131"/>
      <c r="G4" s="131"/>
      <c r="H4" s="21"/>
    </row>
    <row r="5" spans="1:8" s="43" customFormat="1" x14ac:dyDescent="0.25">
      <c r="B5" s="45"/>
      <c r="C5" s="23"/>
      <c r="D5" s="5"/>
      <c r="E5" s="46"/>
      <c r="F5" s="47"/>
      <c r="G5" s="48"/>
      <c r="H5" s="7"/>
    </row>
    <row r="6" spans="1:8" s="43" customFormat="1" x14ac:dyDescent="0.25">
      <c r="B6" s="45"/>
      <c r="C6" s="23"/>
      <c r="D6" s="5"/>
      <c r="E6" s="46"/>
      <c r="F6" s="47"/>
      <c r="G6" s="48"/>
      <c r="H6" s="7"/>
    </row>
    <row r="7" spans="1:8" s="43" customFormat="1" ht="17.25" customHeight="1" x14ac:dyDescent="0.25">
      <c r="B7" s="45"/>
      <c r="C7" s="23"/>
      <c r="D7" s="5"/>
      <c r="E7" s="46"/>
      <c r="F7" s="47"/>
      <c r="G7" s="48"/>
      <c r="H7" s="8" t="s">
        <v>2</v>
      </c>
    </row>
    <row r="8" spans="1:8" s="43" customFormat="1" x14ac:dyDescent="0.25">
      <c r="B8" s="45"/>
      <c r="C8" s="134" t="s">
        <v>129</v>
      </c>
      <c r="D8" s="133"/>
      <c r="E8" s="133"/>
      <c r="F8" s="133"/>
      <c r="G8" s="133"/>
      <c r="H8" s="9"/>
    </row>
    <row r="9" spans="1:8" s="43" customFormat="1" x14ac:dyDescent="0.25">
      <c r="B9" s="45"/>
      <c r="C9" s="133" t="s">
        <v>130</v>
      </c>
      <c r="D9" s="133"/>
      <c r="E9" s="133"/>
      <c r="F9" s="133"/>
      <c r="G9" s="133"/>
      <c r="H9" s="10" t="s">
        <v>3</v>
      </c>
    </row>
    <row r="10" spans="1:8" s="43" customFormat="1" x14ac:dyDescent="0.25">
      <c r="B10" s="45"/>
      <c r="C10" s="133" t="s">
        <v>132</v>
      </c>
      <c r="D10" s="133"/>
      <c r="E10" s="133"/>
      <c r="F10" s="133"/>
      <c r="G10" s="133"/>
      <c r="H10" s="9"/>
    </row>
    <row r="11" spans="1:8" s="43" customFormat="1" x14ac:dyDescent="0.25">
      <c r="B11" s="45"/>
      <c r="C11" s="133" t="s">
        <v>131</v>
      </c>
      <c r="D11" s="133"/>
      <c r="E11" s="133"/>
      <c r="F11" s="133"/>
      <c r="G11" s="49"/>
      <c r="H11" s="9"/>
    </row>
    <row r="12" spans="1:8" s="43" customFormat="1" ht="15" customHeight="1" thickBot="1" x14ac:dyDescent="0.3">
      <c r="B12" s="50"/>
      <c r="C12" s="11"/>
      <c r="D12" s="12"/>
      <c r="E12" s="11"/>
      <c r="F12" s="51"/>
      <c r="G12" s="52" t="s">
        <v>4</v>
      </c>
      <c r="H12" s="14" t="s">
        <v>5</v>
      </c>
    </row>
    <row r="13" spans="1:8" s="20" customFormat="1" ht="32.25" customHeight="1" thickBot="1" x14ac:dyDescent="0.3">
      <c r="B13" s="15" t="s">
        <v>6</v>
      </c>
      <c r="C13" s="16" t="s">
        <v>7</v>
      </c>
      <c r="D13" s="16" t="s">
        <v>8</v>
      </c>
      <c r="E13" s="16" t="s">
        <v>9</v>
      </c>
      <c r="F13" s="17" t="s">
        <v>10</v>
      </c>
      <c r="G13" s="18" t="s">
        <v>13</v>
      </c>
      <c r="H13" s="19" t="s">
        <v>15</v>
      </c>
    </row>
    <row r="14" spans="1:8" s="43" customFormat="1" x14ac:dyDescent="0.25">
      <c r="A14" s="43">
        <v>1</v>
      </c>
      <c r="B14" s="45"/>
      <c r="C14" s="53"/>
      <c r="E14" s="53"/>
      <c r="G14" s="54"/>
      <c r="H14" s="42"/>
    </row>
    <row r="15" spans="1:8" s="69" customFormat="1" x14ac:dyDescent="0.25">
      <c r="A15" s="43">
        <v>2</v>
      </c>
      <c r="B15" s="70" t="s">
        <v>17</v>
      </c>
      <c r="C15" s="76"/>
      <c r="D15" s="71" t="s">
        <v>18</v>
      </c>
      <c r="E15" s="88" t="s">
        <v>21</v>
      </c>
      <c r="F15" s="88">
        <v>156.80000000000001</v>
      </c>
      <c r="G15" s="89">
        <f>H15/F15</f>
        <v>0</v>
      </c>
      <c r="H15" s="83">
        <f>Hoja1!H14</f>
        <v>0</v>
      </c>
    </row>
    <row r="17" spans="1:8" s="69" customFormat="1" x14ac:dyDescent="0.25">
      <c r="A17" s="43">
        <v>33</v>
      </c>
      <c r="B17" s="70" t="s">
        <v>46</v>
      </c>
      <c r="C17" s="76"/>
      <c r="D17" s="71" t="s">
        <v>47</v>
      </c>
      <c r="E17" s="88" t="s">
        <v>21</v>
      </c>
      <c r="F17" s="88">
        <v>156.80000000000001</v>
      </c>
      <c r="G17" s="89">
        <f>H17/F17</f>
        <v>0</v>
      </c>
      <c r="H17" s="83">
        <f>Hoja1!H45</f>
        <v>0</v>
      </c>
    </row>
    <row r="19" spans="1:8" s="69" customFormat="1" x14ac:dyDescent="0.25">
      <c r="A19" s="43">
        <v>50</v>
      </c>
      <c r="B19" s="70" t="s">
        <v>123</v>
      </c>
      <c r="C19" s="76"/>
      <c r="D19" s="71" t="s">
        <v>124</v>
      </c>
      <c r="E19" s="88" t="s">
        <v>50</v>
      </c>
      <c r="F19" s="88">
        <v>16</v>
      </c>
      <c r="G19" s="89">
        <f>H19/F19</f>
        <v>0</v>
      </c>
      <c r="H19" s="83">
        <f>Hoja1!H66</f>
        <v>0</v>
      </c>
    </row>
    <row r="21" spans="1:8" s="69" customFormat="1" x14ac:dyDescent="0.25">
      <c r="A21" s="43">
        <v>64</v>
      </c>
      <c r="B21" s="70" t="s">
        <v>125</v>
      </c>
      <c r="C21" s="76"/>
      <c r="D21" s="71" t="s">
        <v>60</v>
      </c>
      <c r="E21" s="88" t="s">
        <v>50</v>
      </c>
      <c r="F21" s="88">
        <v>30</v>
      </c>
      <c r="G21" s="89">
        <f>H21/F21</f>
        <v>0</v>
      </c>
      <c r="H21" s="83">
        <f>Hoja1!H80</f>
        <v>0</v>
      </c>
    </row>
    <row r="23" spans="1:8" s="69" customFormat="1" x14ac:dyDescent="0.25">
      <c r="A23" s="43">
        <v>82</v>
      </c>
      <c r="B23" s="70" t="s">
        <v>126</v>
      </c>
      <c r="C23" s="76"/>
      <c r="D23" s="71" t="s">
        <v>76</v>
      </c>
      <c r="E23" s="88" t="s">
        <v>20</v>
      </c>
      <c r="F23" s="88">
        <v>85</v>
      </c>
      <c r="G23" s="89">
        <f>H23/F23</f>
        <v>0</v>
      </c>
      <c r="H23" s="83">
        <f>Hoja1!H98</f>
        <v>0</v>
      </c>
    </row>
    <row r="25" spans="1:8" s="69" customFormat="1" x14ac:dyDescent="0.25">
      <c r="A25" s="43">
        <v>109</v>
      </c>
      <c r="B25" s="70" t="s">
        <v>127</v>
      </c>
      <c r="C25" s="76"/>
      <c r="D25" s="71" t="s">
        <v>89</v>
      </c>
      <c r="E25" s="88" t="s">
        <v>20</v>
      </c>
      <c r="F25" s="88">
        <v>6</v>
      </c>
      <c r="G25" s="89">
        <f>H25/F25</f>
        <v>0</v>
      </c>
      <c r="H25" s="83">
        <f>Hoja1!H125</f>
        <v>0</v>
      </c>
    </row>
    <row r="27" spans="1:8" s="69" customFormat="1" x14ac:dyDescent="0.25">
      <c r="A27" s="43">
        <v>124</v>
      </c>
      <c r="B27" s="70" t="s">
        <v>88</v>
      </c>
      <c r="C27" s="76"/>
      <c r="D27" s="71" t="s">
        <v>94</v>
      </c>
      <c r="E27" s="88" t="s">
        <v>20</v>
      </c>
      <c r="F27" s="88">
        <v>26</v>
      </c>
      <c r="G27" s="89">
        <f>H27/F27</f>
        <v>0</v>
      </c>
      <c r="H27" s="83">
        <f>Hoja1!H140</f>
        <v>0</v>
      </c>
    </row>
    <row r="29" spans="1:8" s="69" customFormat="1" x14ac:dyDescent="0.25">
      <c r="A29" s="43">
        <v>130</v>
      </c>
      <c r="B29" s="70" t="s">
        <v>75</v>
      </c>
      <c r="C29" s="76"/>
      <c r="D29" s="71" t="s">
        <v>95</v>
      </c>
      <c r="E29" s="88" t="s">
        <v>21</v>
      </c>
      <c r="F29" s="88">
        <v>156.80000000000001</v>
      </c>
      <c r="G29" s="89">
        <f>H29/F29</f>
        <v>0</v>
      </c>
      <c r="H29" s="83">
        <f>Hoja1!H146</f>
        <v>0</v>
      </c>
    </row>
    <row r="31" spans="1:8" s="69" customFormat="1" x14ac:dyDescent="0.25">
      <c r="A31" s="43">
        <v>149</v>
      </c>
      <c r="B31" s="70" t="s">
        <v>121</v>
      </c>
      <c r="C31" s="76"/>
      <c r="D31" s="71" t="s">
        <v>42</v>
      </c>
      <c r="E31" s="88" t="s">
        <v>20</v>
      </c>
      <c r="F31" s="88">
        <v>16</v>
      </c>
      <c r="G31" s="89">
        <f>H31/F31</f>
        <v>0</v>
      </c>
      <c r="H31" s="83">
        <f>Hoja1!H167</f>
        <v>0</v>
      </c>
    </row>
    <row r="33" spans="1:8" s="69" customFormat="1" x14ac:dyDescent="0.25">
      <c r="A33" s="43">
        <v>171</v>
      </c>
      <c r="B33" s="70" t="s">
        <v>128</v>
      </c>
      <c r="C33" s="76"/>
      <c r="D33" s="71" t="s">
        <v>111</v>
      </c>
      <c r="E33" s="88" t="s">
        <v>20</v>
      </c>
      <c r="F33" s="88">
        <v>3</v>
      </c>
      <c r="G33" s="89">
        <f>H33/F33</f>
        <v>0</v>
      </c>
      <c r="H33" s="83">
        <f>Hoja1!H191</f>
        <v>0</v>
      </c>
    </row>
    <row r="35" spans="1:8" s="69" customFormat="1" x14ac:dyDescent="0.25">
      <c r="A35" s="43">
        <v>176</v>
      </c>
      <c r="B35" s="70" t="s">
        <v>93</v>
      </c>
      <c r="C35" s="76"/>
      <c r="D35" s="71" t="s">
        <v>122</v>
      </c>
      <c r="E35" s="88" t="s">
        <v>20</v>
      </c>
      <c r="F35" s="88">
        <v>35</v>
      </c>
      <c r="G35" s="89">
        <f>H35/F35</f>
        <v>0</v>
      </c>
      <c r="H35" s="83">
        <f>Hoja1!H198</f>
        <v>0</v>
      </c>
    </row>
    <row r="37" spans="1:8" s="69" customFormat="1" x14ac:dyDescent="0.25">
      <c r="A37" s="43">
        <v>185</v>
      </c>
      <c r="B37" s="70" t="s">
        <v>133</v>
      </c>
      <c r="C37" s="76"/>
      <c r="D37" s="71" t="s">
        <v>114</v>
      </c>
      <c r="E37" s="88" t="s">
        <v>21</v>
      </c>
      <c r="F37" s="88">
        <v>156</v>
      </c>
      <c r="G37" s="89">
        <f>H37/F37</f>
        <v>0</v>
      </c>
      <c r="H37" s="83">
        <f>Hoja1!H215</f>
        <v>0</v>
      </c>
    </row>
    <row r="38" spans="1:8" x14ac:dyDescent="0.25">
      <c r="H38" s="86"/>
    </row>
    <row r="39" spans="1:8" ht="15.75" x14ac:dyDescent="0.25">
      <c r="G39" s="63" t="s">
        <v>16</v>
      </c>
      <c r="H39" s="85">
        <f>SUM(H15:H38)</f>
        <v>0</v>
      </c>
    </row>
    <row r="40" spans="1:8" ht="15.75" x14ac:dyDescent="0.25">
      <c r="G40" s="63" t="s">
        <v>11</v>
      </c>
      <c r="H40" s="87">
        <f>H39*0.16</f>
        <v>0</v>
      </c>
    </row>
    <row r="41" spans="1:8" ht="15.75" x14ac:dyDescent="0.25">
      <c r="G41" s="63" t="s">
        <v>12</v>
      </c>
      <c r="H41" s="85">
        <f>H40+H39</f>
        <v>0</v>
      </c>
    </row>
  </sheetData>
  <protectedRanges>
    <protectedRange sqref="G12" name="Rango1"/>
  </protectedRanges>
  <mergeCells count="6">
    <mergeCell ref="C11:F11"/>
    <mergeCell ref="D3:G3"/>
    <mergeCell ref="D4:G4"/>
    <mergeCell ref="C8:G8"/>
    <mergeCell ref="C9:G9"/>
    <mergeCell ref="C10:G10"/>
  </mergeCells>
  <pageMargins left="0.7" right="0.7" top="0.75" bottom="0.75" header="0.3" footer="0.3"/>
  <pageSetup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85"/>
  <sheetViews>
    <sheetView topLeftCell="A61" workbookViewId="0">
      <selection activeCell="E85" sqref="E85"/>
    </sheetView>
  </sheetViews>
  <sheetFormatPr baseColWidth="10" defaultRowHeight="15" x14ac:dyDescent="0.25"/>
  <cols>
    <col min="2" max="2" width="17.85546875" customWidth="1"/>
  </cols>
  <sheetData>
    <row r="2" spans="2:7" x14ac:dyDescent="0.25">
      <c r="E2" s="24"/>
      <c r="F2" s="24"/>
      <c r="G2" s="24"/>
    </row>
    <row r="3" spans="2:7" x14ac:dyDescent="0.25">
      <c r="D3" s="24" t="s">
        <v>37</v>
      </c>
      <c r="E3" s="24" t="s">
        <v>36</v>
      </c>
      <c r="F3" s="24" t="s">
        <v>35</v>
      </c>
      <c r="G3" s="24" t="s">
        <v>21</v>
      </c>
    </row>
    <row r="4" spans="2:7" x14ac:dyDescent="0.25">
      <c r="B4" t="s">
        <v>34</v>
      </c>
      <c r="E4">
        <v>31.5</v>
      </c>
      <c r="F4">
        <v>2.5</v>
      </c>
      <c r="G4">
        <f>F4*E4</f>
        <v>78.75</v>
      </c>
    </row>
    <row r="5" spans="2:7" x14ac:dyDescent="0.25">
      <c r="E5">
        <v>3.36</v>
      </c>
      <c r="F5">
        <v>2.5</v>
      </c>
      <c r="G5">
        <f t="shared" ref="G5:G12" si="0">F5*E5</f>
        <v>8.4</v>
      </c>
    </row>
    <row r="6" spans="2:7" x14ac:dyDescent="0.25">
      <c r="E6">
        <v>0.28000000000000003</v>
      </c>
      <c r="F6">
        <v>2.5</v>
      </c>
      <c r="G6">
        <f t="shared" si="0"/>
        <v>0.70000000000000007</v>
      </c>
    </row>
    <row r="7" spans="2:7" x14ac:dyDescent="0.25">
      <c r="E7">
        <v>1.85</v>
      </c>
      <c r="F7">
        <v>1</v>
      </c>
      <c r="G7">
        <f t="shared" si="0"/>
        <v>1.85</v>
      </c>
    </row>
    <row r="8" spans="2:7" x14ac:dyDescent="0.25">
      <c r="E8">
        <v>5.0999999999999996</v>
      </c>
      <c r="F8">
        <v>2.5</v>
      </c>
      <c r="G8">
        <f t="shared" si="0"/>
        <v>12.75</v>
      </c>
    </row>
    <row r="9" spans="2:7" x14ac:dyDescent="0.25">
      <c r="E9">
        <v>1.7</v>
      </c>
      <c r="F9">
        <v>2.5</v>
      </c>
      <c r="G9">
        <f t="shared" si="0"/>
        <v>4.25</v>
      </c>
    </row>
    <row r="10" spans="2:7" x14ac:dyDescent="0.25">
      <c r="E10">
        <v>5.13</v>
      </c>
      <c r="F10">
        <v>2.5</v>
      </c>
      <c r="G10">
        <f t="shared" si="0"/>
        <v>12.824999999999999</v>
      </c>
    </row>
    <row r="11" spans="2:7" x14ac:dyDescent="0.25">
      <c r="E11">
        <v>6.3</v>
      </c>
      <c r="F11">
        <v>2.5</v>
      </c>
      <c r="G11">
        <f t="shared" si="0"/>
        <v>15.75</v>
      </c>
    </row>
    <row r="12" spans="2:7" x14ac:dyDescent="0.25">
      <c r="E12">
        <v>4.2</v>
      </c>
      <c r="F12">
        <v>2.5</v>
      </c>
      <c r="G12">
        <f t="shared" si="0"/>
        <v>10.5</v>
      </c>
    </row>
    <row r="14" spans="2:7" x14ac:dyDescent="0.25">
      <c r="G14" s="67">
        <f>SUM(G4:G13)</f>
        <v>145.77500000000001</v>
      </c>
    </row>
    <row r="16" spans="2:7" x14ac:dyDescent="0.25">
      <c r="B16" t="s">
        <v>38</v>
      </c>
      <c r="E16">
        <v>5.12</v>
      </c>
      <c r="F16">
        <v>0.2</v>
      </c>
      <c r="G16">
        <f t="shared" ref="G16:G19" si="1">F16*E16</f>
        <v>1.024</v>
      </c>
    </row>
    <row r="17" spans="2:8" x14ac:dyDescent="0.25">
      <c r="E17">
        <v>3.8</v>
      </c>
      <c r="F17">
        <v>0.2</v>
      </c>
      <c r="G17">
        <f t="shared" si="1"/>
        <v>0.76</v>
      </c>
    </row>
    <row r="18" spans="2:8" x14ac:dyDescent="0.25">
      <c r="E18">
        <v>5.0999999999999996</v>
      </c>
      <c r="F18">
        <v>0.2</v>
      </c>
      <c r="G18">
        <f t="shared" si="1"/>
        <v>1.02</v>
      </c>
    </row>
    <row r="19" spans="2:8" x14ac:dyDescent="0.25">
      <c r="E19">
        <v>2.5499999999999998</v>
      </c>
      <c r="F19">
        <v>0.2</v>
      </c>
      <c r="G19">
        <f t="shared" si="1"/>
        <v>0.51</v>
      </c>
    </row>
    <row r="21" spans="2:8" x14ac:dyDescent="0.25">
      <c r="G21" s="67">
        <f>SUM(G16:G20)</f>
        <v>3.3140000000000001</v>
      </c>
    </row>
    <row r="23" spans="2:8" x14ac:dyDescent="0.25">
      <c r="B23" t="s">
        <v>42</v>
      </c>
      <c r="E23">
        <v>1.85</v>
      </c>
      <c r="F23">
        <v>1.5</v>
      </c>
      <c r="G23">
        <f>F23*E23</f>
        <v>2.7750000000000004</v>
      </c>
    </row>
    <row r="26" spans="2:8" x14ac:dyDescent="0.25">
      <c r="B26" t="s">
        <v>44</v>
      </c>
      <c r="G26">
        <v>33.799999999999997</v>
      </c>
      <c r="H26">
        <v>31.5</v>
      </c>
    </row>
    <row r="27" spans="2:8" x14ac:dyDescent="0.25">
      <c r="G27">
        <v>127.6</v>
      </c>
      <c r="H27">
        <v>124.36</v>
      </c>
    </row>
    <row r="29" spans="2:8" x14ac:dyDescent="0.25">
      <c r="G29" s="67">
        <f>SUM(G26:G28)</f>
        <v>161.39999999999998</v>
      </c>
      <c r="H29">
        <f>SUM(H26:H28)</f>
        <v>155.86000000000001</v>
      </c>
    </row>
    <row r="31" spans="2:8" x14ac:dyDescent="0.25">
      <c r="B31" t="s">
        <v>56</v>
      </c>
      <c r="E31">
        <v>0.28000000000000003</v>
      </c>
      <c r="F31">
        <v>2.5</v>
      </c>
      <c r="G31">
        <f>F31*E31</f>
        <v>0.70000000000000007</v>
      </c>
    </row>
    <row r="32" spans="2:8" x14ac:dyDescent="0.25">
      <c r="E32">
        <v>2.54</v>
      </c>
      <c r="F32">
        <v>2.5</v>
      </c>
      <c r="G32">
        <f t="shared" ref="G32:G35" si="2">F32*E32</f>
        <v>6.35</v>
      </c>
    </row>
    <row r="33" spans="2:7" x14ac:dyDescent="0.25">
      <c r="E33">
        <v>4.95</v>
      </c>
      <c r="F33">
        <v>2.5</v>
      </c>
      <c r="G33">
        <f t="shared" si="2"/>
        <v>12.375</v>
      </c>
    </row>
    <row r="34" spans="2:7" x14ac:dyDescent="0.25">
      <c r="E34">
        <v>1.47</v>
      </c>
      <c r="F34">
        <v>2.5</v>
      </c>
      <c r="G34">
        <f t="shared" si="2"/>
        <v>3.6749999999999998</v>
      </c>
    </row>
    <row r="35" spans="2:7" x14ac:dyDescent="0.25">
      <c r="E35">
        <v>1.85</v>
      </c>
      <c r="F35">
        <v>0.35</v>
      </c>
      <c r="G35">
        <f t="shared" si="2"/>
        <v>0.64749999999999996</v>
      </c>
    </row>
    <row r="37" spans="2:7" x14ac:dyDescent="0.25">
      <c r="G37" s="67">
        <f>SUM(G31:G36)</f>
        <v>23.747500000000002</v>
      </c>
    </row>
    <row r="39" spans="2:7" x14ac:dyDescent="0.25">
      <c r="B39" t="s">
        <v>57</v>
      </c>
      <c r="E39">
        <v>4.78</v>
      </c>
      <c r="F39">
        <v>2.5</v>
      </c>
      <c r="G39">
        <f>F39*E39</f>
        <v>11.950000000000001</v>
      </c>
    </row>
    <row r="40" spans="2:7" x14ac:dyDescent="0.25">
      <c r="E40">
        <v>4.78</v>
      </c>
      <c r="F40">
        <v>2.5</v>
      </c>
      <c r="G40">
        <f t="shared" ref="G40:G74" si="3">F40*E40</f>
        <v>11.950000000000001</v>
      </c>
    </row>
    <row r="41" spans="2:7" x14ac:dyDescent="0.25">
      <c r="E41">
        <v>1.39</v>
      </c>
      <c r="F41">
        <v>2.5</v>
      </c>
      <c r="G41">
        <f t="shared" si="3"/>
        <v>3.4749999999999996</v>
      </c>
    </row>
    <row r="42" spans="2:7" x14ac:dyDescent="0.25">
      <c r="E42">
        <v>0.85</v>
      </c>
      <c r="F42">
        <v>0.35</v>
      </c>
      <c r="G42">
        <f t="shared" si="3"/>
        <v>0.29749999999999999</v>
      </c>
    </row>
    <row r="43" spans="2:7" x14ac:dyDescent="0.25">
      <c r="E43">
        <v>2.61</v>
      </c>
      <c r="F43">
        <v>2.5</v>
      </c>
      <c r="G43">
        <f t="shared" si="3"/>
        <v>6.5249999999999995</v>
      </c>
    </row>
    <row r="44" spans="2:7" x14ac:dyDescent="0.25">
      <c r="E44">
        <v>1.8</v>
      </c>
      <c r="F44">
        <v>0.35</v>
      </c>
      <c r="G44">
        <f t="shared" si="3"/>
        <v>0.63</v>
      </c>
    </row>
    <row r="45" spans="2:7" x14ac:dyDescent="0.25">
      <c r="E45">
        <v>0.53</v>
      </c>
      <c r="F45">
        <v>2.5</v>
      </c>
      <c r="G45">
        <f t="shared" si="3"/>
        <v>1.3250000000000002</v>
      </c>
    </row>
    <row r="46" spans="2:7" x14ac:dyDescent="0.25">
      <c r="E46">
        <v>1.8</v>
      </c>
      <c r="F46">
        <v>0.35</v>
      </c>
      <c r="G46">
        <f t="shared" si="3"/>
        <v>0.63</v>
      </c>
    </row>
    <row r="47" spans="2:7" x14ac:dyDescent="0.25">
      <c r="E47">
        <v>2.61</v>
      </c>
      <c r="F47">
        <v>2.5</v>
      </c>
      <c r="G47">
        <f t="shared" si="3"/>
        <v>6.5249999999999995</v>
      </c>
    </row>
    <row r="48" spans="2:7" x14ac:dyDescent="0.25">
      <c r="E48">
        <v>0.51</v>
      </c>
      <c r="F48">
        <v>2.5</v>
      </c>
      <c r="G48">
        <f t="shared" si="3"/>
        <v>1.2749999999999999</v>
      </c>
    </row>
    <row r="49" spans="5:7" x14ac:dyDescent="0.25">
      <c r="E49">
        <v>1.8</v>
      </c>
      <c r="F49">
        <v>0.35</v>
      </c>
      <c r="G49">
        <f t="shared" si="3"/>
        <v>0.63</v>
      </c>
    </row>
    <row r="50" spans="5:7" x14ac:dyDescent="0.25">
      <c r="E50">
        <v>1.7</v>
      </c>
      <c r="F50">
        <v>2.5</v>
      </c>
      <c r="G50">
        <f t="shared" si="3"/>
        <v>4.25</v>
      </c>
    </row>
    <row r="51" spans="5:7" x14ac:dyDescent="0.25">
      <c r="E51">
        <v>6.72</v>
      </c>
      <c r="F51">
        <v>2.5</v>
      </c>
      <c r="G51">
        <f t="shared" si="3"/>
        <v>16.8</v>
      </c>
    </row>
    <row r="52" spans="5:7" x14ac:dyDescent="0.25">
      <c r="E52">
        <v>3.88</v>
      </c>
      <c r="F52">
        <v>2.5</v>
      </c>
      <c r="G52">
        <f t="shared" si="3"/>
        <v>9.6999999999999993</v>
      </c>
    </row>
    <row r="53" spans="5:7" x14ac:dyDescent="0.25">
      <c r="E53">
        <v>3.83</v>
      </c>
      <c r="F53">
        <v>2.5</v>
      </c>
      <c r="G53">
        <f t="shared" si="3"/>
        <v>9.5749999999999993</v>
      </c>
    </row>
    <row r="54" spans="5:7" x14ac:dyDescent="0.25">
      <c r="E54">
        <v>0.85</v>
      </c>
      <c r="F54">
        <v>0.35</v>
      </c>
      <c r="G54">
        <f t="shared" si="3"/>
        <v>0.29749999999999999</v>
      </c>
    </row>
    <row r="55" spans="5:7" x14ac:dyDescent="0.25">
      <c r="E55">
        <v>1.8</v>
      </c>
      <c r="F55">
        <v>0.35</v>
      </c>
      <c r="G55">
        <f t="shared" si="3"/>
        <v>0.63</v>
      </c>
    </row>
    <row r="56" spans="5:7" x14ac:dyDescent="0.25">
      <c r="E56">
        <v>2.89</v>
      </c>
      <c r="F56">
        <v>2.5</v>
      </c>
      <c r="G56">
        <f t="shared" si="3"/>
        <v>7.2250000000000005</v>
      </c>
    </row>
    <row r="57" spans="5:7" x14ac:dyDescent="0.25">
      <c r="E57">
        <v>1.1299999999999999</v>
      </c>
      <c r="F57">
        <v>2.5</v>
      </c>
      <c r="G57">
        <f t="shared" si="3"/>
        <v>2.8249999999999997</v>
      </c>
    </row>
    <row r="58" spans="5:7" x14ac:dyDescent="0.25">
      <c r="E58">
        <v>3.8</v>
      </c>
      <c r="F58">
        <v>2.5</v>
      </c>
      <c r="G58">
        <f t="shared" si="3"/>
        <v>9.5</v>
      </c>
    </row>
    <row r="59" spans="5:7" x14ac:dyDescent="0.25">
      <c r="E59">
        <v>1.47</v>
      </c>
      <c r="F59">
        <v>2.5</v>
      </c>
      <c r="G59">
        <f t="shared" si="3"/>
        <v>3.6749999999999998</v>
      </c>
    </row>
    <row r="60" spans="5:7" x14ac:dyDescent="0.25">
      <c r="E60">
        <v>0.3</v>
      </c>
      <c r="F60">
        <v>2.5</v>
      </c>
      <c r="G60">
        <f t="shared" si="3"/>
        <v>0.75</v>
      </c>
    </row>
    <row r="61" spans="5:7" x14ac:dyDescent="0.25">
      <c r="E61">
        <v>5.0999999999999996</v>
      </c>
      <c r="F61">
        <v>2.5</v>
      </c>
      <c r="G61">
        <f t="shared" si="3"/>
        <v>12.75</v>
      </c>
    </row>
    <row r="62" spans="5:7" x14ac:dyDescent="0.25">
      <c r="E62">
        <v>6.3</v>
      </c>
      <c r="F62">
        <v>2.5</v>
      </c>
      <c r="G62">
        <f t="shared" si="3"/>
        <v>15.75</v>
      </c>
    </row>
    <row r="63" spans="5:7" x14ac:dyDescent="0.25">
      <c r="E63">
        <v>0.5</v>
      </c>
      <c r="F63">
        <v>2.5</v>
      </c>
      <c r="G63">
        <f t="shared" si="3"/>
        <v>1.25</v>
      </c>
    </row>
    <row r="64" spans="5:7" x14ac:dyDescent="0.25">
      <c r="E64">
        <v>5.0999999999999996</v>
      </c>
      <c r="F64">
        <v>2.5</v>
      </c>
      <c r="G64">
        <f t="shared" si="3"/>
        <v>12.75</v>
      </c>
    </row>
    <row r="65" spans="2:7" x14ac:dyDescent="0.25">
      <c r="E65">
        <v>3.2</v>
      </c>
      <c r="F65">
        <v>2.5</v>
      </c>
      <c r="G65">
        <f t="shared" si="3"/>
        <v>8</v>
      </c>
    </row>
    <row r="66" spans="2:7" x14ac:dyDescent="0.25">
      <c r="E66">
        <v>1.65</v>
      </c>
      <c r="F66">
        <v>2.5</v>
      </c>
      <c r="G66">
        <f t="shared" si="3"/>
        <v>4.125</v>
      </c>
    </row>
    <row r="67" spans="2:7" x14ac:dyDescent="0.25">
      <c r="E67">
        <v>0.85</v>
      </c>
      <c r="F67">
        <v>0.35</v>
      </c>
      <c r="G67">
        <f t="shared" si="3"/>
        <v>0.29749999999999999</v>
      </c>
    </row>
    <row r="68" spans="2:7" x14ac:dyDescent="0.25">
      <c r="E68">
        <v>2.5</v>
      </c>
      <c r="F68">
        <v>2.5</v>
      </c>
      <c r="G68">
        <f t="shared" si="3"/>
        <v>6.25</v>
      </c>
    </row>
    <row r="69" spans="2:7" x14ac:dyDescent="0.25">
      <c r="E69">
        <v>2.5</v>
      </c>
      <c r="F69">
        <v>2.5</v>
      </c>
      <c r="G69">
        <f t="shared" si="3"/>
        <v>6.25</v>
      </c>
    </row>
    <row r="70" spans="2:7" x14ac:dyDescent="0.25">
      <c r="E70">
        <v>1.6</v>
      </c>
      <c r="F70">
        <v>2.5</v>
      </c>
      <c r="G70">
        <f t="shared" si="3"/>
        <v>4</v>
      </c>
    </row>
    <row r="71" spans="2:7" x14ac:dyDescent="0.25">
      <c r="E71">
        <v>0.05</v>
      </c>
      <c r="F71">
        <v>2.5</v>
      </c>
      <c r="G71">
        <f t="shared" si="3"/>
        <v>0.125</v>
      </c>
    </row>
    <row r="72" spans="2:7" x14ac:dyDescent="0.25">
      <c r="E72">
        <v>0.9</v>
      </c>
      <c r="F72">
        <v>0.35</v>
      </c>
      <c r="G72">
        <f t="shared" si="3"/>
        <v>0.315</v>
      </c>
    </row>
    <row r="73" spans="2:7" x14ac:dyDescent="0.25">
      <c r="E73">
        <v>1.95</v>
      </c>
      <c r="F73">
        <v>0.35</v>
      </c>
      <c r="G73">
        <f t="shared" si="3"/>
        <v>0.6825</v>
      </c>
    </row>
    <row r="74" spans="2:7" x14ac:dyDescent="0.25">
      <c r="E74">
        <v>2.15</v>
      </c>
      <c r="F74">
        <v>2.5</v>
      </c>
      <c r="G74">
        <f t="shared" si="3"/>
        <v>5.375</v>
      </c>
    </row>
    <row r="76" spans="2:7" x14ac:dyDescent="0.25">
      <c r="G76" s="67">
        <f>SUM(G39:G75)</f>
        <v>188.36</v>
      </c>
    </row>
    <row r="77" spans="2:7" x14ac:dyDescent="0.25">
      <c r="G77" s="67"/>
    </row>
    <row r="78" spans="2:7" x14ac:dyDescent="0.25">
      <c r="E78" t="s">
        <v>21</v>
      </c>
    </row>
    <row r="79" spans="2:7" x14ac:dyDescent="0.25">
      <c r="B79" t="s">
        <v>100</v>
      </c>
      <c r="E79">
        <v>14</v>
      </c>
      <c r="F79">
        <v>1</v>
      </c>
      <c r="G79">
        <f>F79*E79</f>
        <v>14</v>
      </c>
    </row>
    <row r="80" spans="2:7" x14ac:dyDescent="0.25">
      <c r="E80">
        <v>24</v>
      </c>
      <c r="F80">
        <v>2</v>
      </c>
      <c r="G80">
        <f t="shared" ref="G80:G81" si="4">F80*E80</f>
        <v>48</v>
      </c>
    </row>
    <row r="81" spans="2:7" x14ac:dyDescent="0.25">
      <c r="E81">
        <v>188.5</v>
      </c>
      <c r="F81">
        <v>2</v>
      </c>
      <c r="G81">
        <f t="shared" si="4"/>
        <v>377</v>
      </c>
    </row>
    <row r="83" spans="2:7" x14ac:dyDescent="0.25">
      <c r="G83">
        <f>SUM(G79:G82)</f>
        <v>439</v>
      </c>
    </row>
    <row r="85" spans="2:7" x14ac:dyDescent="0.25">
      <c r="B85"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RESUMEN</vt:lpstr>
      <vt:lpstr>Hoja2</vt:lpstr>
      <vt:lpstr>Hoja1!Área_de_impresión</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Marysa</cp:lastModifiedBy>
  <cp:lastPrinted>2022-03-15T21:58:54Z</cp:lastPrinted>
  <dcterms:created xsi:type="dcterms:W3CDTF">2021-10-20T17:06:21Z</dcterms:created>
  <dcterms:modified xsi:type="dcterms:W3CDTF">2022-04-11T21:54:50Z</dcterms:modified>
</cp:coreProperties>
</file>